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00" windowHeight="7155" activeTab="3"/>
  </bookViews>
  <sheets>
    <sheet name="Dati" sheetId="1" r:id="rId1"/>
    <sheet name="Azioni" sheetId="2" r:id="rId2"/>
    <sheet name="Connessione" sheetId="3" r:id="rId3"/>
    <sheet name="SLU" sheetId="4" r:id="rId4"/>
    <sheet name="SLE" sheetId="5" r:id="rId5"/>
  </sheets>
  <definedNames>
    <definedName name="Ac">Dati!$B$55</definedName>
    <definedName name="Al">Dati!$F$55</definedName>
    <definedName name="b2_">Dati!$B$5</definedName>
    <definedName name="d">Connessione!$M$6</definedName>
    <definedName name="E0_m_fin">Dati!$B$91</definedName>
    <definedName name="Ecm">Dati!$P$15</definedName>
    <definedName name="Ecm_fin">Dati!$B$93</definedName>
    <definedName name="El">Dati!$B$19</definedName>
    <definedName name="fcd">Dati!$P$18</definedName>
    <definedName name="fck">Dati!$P$13</definedName>
    <definedName name="Gm_fin">Dati!$B$92</definedName>
    <definedName name="h1_">Dati!$B$6</definedName>
    <definedName name="h2_">Dati!$B$7</definedName>
    <definedName name="h3_">Dati!$B$8</definedName>
    <definedName name="i">Dati!$B$4</definedName>
    <definedName name="Ic">Dati!$B$56</definedName>
    <definedName name="Il">Dati!$F$56</definedName>
    <definedName name="Kser_fin">Dati!$B$89</definedName>
    <definedName name="Ku_fin">Dati!$B$90</definedName>
    <definedName name="L">Dati!$B$2</definedName>
    <definedName name="Lc">Connessione!$M$9</definedName>
    <definedName name="Lw">Connessione!$M$10</definedName>
    <definedName name="seq">Connessione!$M$11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2" i="5" l="1"/>
  <c r="E28" i="5"/>
  <c r="E13" i="5"/>
  <c r="H98" i="4"/>
  <c r="E95" i="4"/>
  <c r="E94" i="4"/>
  <c r="E93" i="4"/>
  <c r="H48" i="4"/>
  <c r="B48" i="4"/>
  <c r="B98" i="4" s="1"/>
  <c r="E45" i="4"/>
  <c r="E44" i="4"/>
  <c r="E43" i="4"/>
  <c r="P6" i="3"/>
  <c r="H89" i="4"/>
  <c r="H39" i="4"/>
  <c r="B39" i="4"/>
  <c r="B89" i="4" s="1"/>
  <c r="K83" i="4"/>
  <c r="H83" i="4"/>
  <c r="E83" i="4"/>
  <c r="B79" i="4"/>
  <c r="H79" i="4" s="1"/>
  <c r="H67" i="4"/>
  <c r="B67" i="4"/>
  <c r="Q84" i="4"/>
  <c r="Q83" i="4" s="1"/>
  <c r="Q82" i="4" s="1"/>
  <c r="H76" i="4"/>
  <c r="B76" i="4"/>
  <c r="B60" i="4"/>
  <c r="E55" i="4"/>
  <c r="B24" i="1"/>
  <c r="H13" i="1"/>
  <c r="H18" i="1"/>
  <c r="H17" i="1"/>
  <c r="H16" i="1"/>
  <c r="H15" i="1"/>
  <c r="E18" i="1"/>
  <c r="E17" i="1"/>
  <c r="E16" i="1"/>
  <c r="E15" i="1"/>
  <c r="B29" i="4"/>
  <c r="H29" i="4" s="1"/>
  <c r="M16" i="3"/>
  <c r="B3" i="3"/>
  <c r="B3" i="2"/>
  <c r="B3" i="1"/>
  <c r="H14" i="1" l="1"/>
  <c r="B83" i="4" s="1"/>
  <c r="E13" i="1"/>
  <c r="K33" i="4" s="1"/>
  <c r="E14" i="1"/>
  <c r="Q34" i="4"/>
  <c r="Q33" i="4" s="1"/>
  <c r="E5" i="5"/>
  <c r="E6" i="5" s="1"/>
  <c r="B5" i="5"/>
  <c r="B6" i="5" s="1"/>
  <c r="E57" i="4"/>
  <c r="B55" i="4"/>
  <c r="B56" i="4" s="1"/>
  <c r="H26" i="4"/>
  <c r="B26" i="4"/>
  <c r="B5" i="4"/>
  <c r="B6" i="4" s="1"/>
  <c r="E5" i="4"/>
  <c r="E5" i="2"/>
  <c r="E4" i="2"/>
  <c r="E3" i="2"/>
  <c r="M10" i="3"/>
  <c r="M9" i="3"/>
  <c r="M8" i="3"/>
  <c r="M11" i="3" s="1"/>
  <c r="N3" i="3"/>
  <c r="N5" i="3" s="1"/>
  <c r="N17" i="3"/>
  <c r="B4" i="3"/>
  <c r="M17" i="3"/>
  <c r="B10" i="4" s="1"/>
  <c r="P19" i="1"/>
  <c r="P20" i="1" s="1"/>
  <c r="P21" i="1" s="1"/>
  <c r="P18" i="1"/>
  <c r="Q14" i="1"/>
  <c r="Q15" i="1" s="1"/>
  <c r="Q18" i="1" s="1"/>
  <c r="Q19" i="1" s="1"/>
  <c r="Q20" i="1" s="1"/>
  <c r="Q21" i="1" s="1"/>
  <c r="P14" i="1"/>
  <c r="P15" i="1" s="1"/>
  <c r="C14" i="1"/>
  <c r="F14" i="1" s="1"/>
  <c r="I14" i="1" s="1"/>
  <c r="F13" i="1"/>
  <c r="I13" i="1" s="1"/>
  <c r="E60" i="4" l="1"/>
  <c r="E7" i="4"/>
  <c r="E18" i="5"/>
  <c r="E19" i="5" s="1"/>
  <c r="B7" i="4"/>
  <c r="E6" i="4"/>
  <c r="B57" i="4"/>
  <c r="B18" i="5"/>
  <c r="B19" i="5" s="1"/>
  <c r="E21" i="5" s="1"/>
  <c r="H7" i="3"/>
  <c r="H8" i="3" s="1"/>
  <c r="I7" i="3"/>
  <c r="I8" i="3" s="1"/>
  <c r="Q32" i="4"/>
  <c r="J7" i="3" s="1"/>
  <c r="J8" i="3" s="1"/>
  <c r="E10" i="4"/>
  <c r="B14" i="2"/>
  <c r="E14" i="2" s="1"/>
  <c r="B10" i="5"/>
  <c r="B23" i="5" s="1"/>
  <c r="B6" i="3"/>
  <c r="E8" i="5"/>
  <c r="B8" i="5"/>
  <c r="B7" i="5"/>
  <c r="E7" i="5"/>
  <c r="E56" i="4"/>
  <c r="B11" i="2"/>
  <c r="E11" i="2" s="1"/>
  <c r="H13" i="2"/>
  <c r="H11" i="2"/>
  <c r="H15" i="2"/>
  <c r="H33" i="4"/>
  <c r="B8" i="3"/>
  <c r="B7" i="3"/>
  <c r="B33" i="4"/>
  <c r="E33" i="4"/>
  <c r="C15" i="1"/>
  <c r="C16" i="1" s="1"/>
  <c r="C17" i="1" s="1"/>
  <c r="E58" i="4" l="1"/>
  <c r="B58" i="4" s="1"/>
  <c r="B11" i="4"/>
  <c r="B61" i="4"/>
  <c r="E8" i="4"/>
  <c r="E20" i="5"/>
  <c r="B21" i="5"/>
  <c r="B20" i="5"/>
  <c r="E23" i="5"/>
  <c r="E15" i="2"/>
  <c r="B10" i="3"/>
  <c r="B11" i="3" s="1"/>
  <c r="E10" i="5"/>
  <c r="B11" i="5"/>
  <c r="B17" i="4"/>
  <c r="H17" i="4"/>
  <c r="E12" i="2"/>
  <c r="F16" i="1"/>
  <c r="I16" i="1" s="1"/>
  <c r="F15" i="1"/>
  <c r="I15" i="1" s="1"/>
  <c r="C18" i="1"/>
  <c r="F17" i="1"/>
  <c r="I17" i="1" s="1"/>
  <c r="E61" i="4" l="1"/>
  <c r="B71" i="4" s="1"/>
  <c r="H61" i="4"/>
  <c r="B8" i="4"/>
  <c r="B24" i="5"/>
  <c r="E24" i="5" s="1"/>
  <c r="B26" i="5" s="1"/>
  <c r="E11" i="5"/>
  <c r="E26" i="5" s="1"/>
  <c r="H11" i="5"/>
  <c r="F18" i="1"/>
  <c r="I18" i="1" s="1"/>
  <c r="C19" i="1"/>
  <c r="C20" i="1" s="1"/>
  <c r="C21" i="1" s="1"/>
  <c r="E62" i="4" l="1"/>
  <c r="B28" i="5"/>
  <c r="B68" i="4"/>
  <c r="B74" i="4" s="1"/>
  <c r="H97" i="4"/>
  <c r="H99" i="4" s="1"/>
  <c r="B97" i="4"/>
  <c r="B99" i="4" s="1"/>
  <c r="H69" i="4"/>
  <c r="K82" i="4" s="1"/>
  <c r="K84" i="4" s="1"/>
  <c r="B88" i="4"/>
  <c r="B90" i="4" s="1"/>
  <c r="H68" i="4"/>
  <c r="H74" i="4" s="1"/>
  <c r="B69" i="4"/>
  <c r="E82" i="4" s="1"/>
  <c r="E84" i="4" s="1"/>
  <c r="H88" i="4"/>
  <c r="H90" i="4" s="1"/>
  <c r="H71" i="4"/>
  <c r="E11" i="4"/>
  <c r="B47" i="4" s="1"/>
  <c r="B49" i="4" s="1"/>
  <c r="H11" i="4"/>
  <c r="H24" i="5"/>
  <c r="B13" i="5"/>
  <c r="B32" i="5" l="1"/>
  <c r="H47" i="4"/>
  <c r="H49" i="4" s="1"/>
  <c r="H70" i="4"/>
  <c r="H82" i="4" s="1"/>
  <c r="H84" i="4" s="1"/>
  <c r="K85" i="4" s="1"/>
  <c r="B70" i="4"/>
  <c r="E12" i="4"/>
  <c r="B19" i="4"/>
  <c r="E32" i="4" s="1"/>
  <c r="E34" i="4" s="1"/>
  <c r="B21" i="4"/>
  <c r="H38" i="4"/>
  <c r="H40" i="4" s="1"/>
  <c r="H19" i="4"/>
  <c r="K32" i="4" s="1"/>
  <c r="K34" i="4" s="1"/>
  <c r="H21" i="4"/>
  <c r="B38" i="4"/>
  <c r="B40" i="4" s="1"/>
  <c r="B18" i="4"/>
  <c r="H18" i="4"/>
  <c r="H73" i="4" l="1"/>
  <c r="H78" i="4" s="1"/>
  <c r="H80" i="4" s="1"/>
  <c r="B73" i="4"/>
  <c r="B82" i="4"/>
  <c r="B24" i="4"/>
  <c r="B20" i="4"/>
  <c r="H20" i="4"/>
  <c r="H24" i="4"/>
  <c r="H75" i="4" l="1"/>
  <c r="H77" i="4" s="1"/>
  <c r="P85" i="4"/>
  <c r="P84" i="4"/>
  <c r="B84" i="4"/>
  <c r="E85" i="4" s="1"/>
  <c r="B78" i="4"/>
  <c r="B80" i="4" s="1"/>
  <c r="P82" i="4"/>
  <c r="B75" i="4"/>
  <c r="B77" i="4" s="1"/>
  <c r="P83" i="4"/>
  <c r="H32" i="4"/>
  <c r="H34" i="4" s="1"/>
  <c r="K35" i="4" s="1"/>
  <c r="H23" i="4"/>
  <c r="B32" i="4"/>
  <c r="B23" i="4"/>
  <c r="B28" i="4" l="1"/>
  <c r="B30" i="4" s="1"/>
  <c r="P33" i="4"/>
  <c r="P32" i="4"/>
  <c r="B25" i="4"/>
  <c r="B27" i="4" s="1"/>
  <c r="B34" i="4"/>
  <c r="E35" i="4" s="1"/>
  <c r="P34" i="4"/>
  <c r="P35" i="4"/>
  <c r="H25" i="4"/>
  <c r="H27" i="4" s="1"/>
  <c r="H28" i="4"/>
  <c r="H30" i="4" s="1"/>
  <c r="F8" i="3" l="1"/>
  <c r="F7" i="3"/>
</calcChain>
</file>

<file path=xl/comments1.xml><?xml version="1.0" encoding="utf-8"?>
<comments xmlns="http://schemas.openxmlformats.org/spreadsheetml/2006/main">
  <authors>
    <author>Daniele</author>
  </authors>
  <commentList>
    <comment ref="E3" authorId="0">
      <text>
        <r>
          <rPr>
            <b/>
            <sz val="9"/>
            <color indexed="81"/>
            <rFont val="Tahoma"/>
            <family val="2"/>
          </rPr>
          <t>Daniele:</t>
        </r>
        <r>
          <rPr>
            <sz val="9"/>
            <color indexed="81"/>
            <rFont val="Tahoma"/>
            <family val="2"/>
          </rPr>
          <t xml:space="preserve">
tiene conto dell'aumento di deformabilità con il tempo causato dall'effetto combinato della viscosità e umidità del materiale (Classe di servizio 2)</t>
        </r>
      </text>
    </comment>
  </commentList>
</comments>
</file>

<file path=xl/sharedStrings.xml><?xml version="1.0" encoding="utf-8"?>
<sst xmlns="http://schemas.openxmlformats.org/spreadsheetml/2006/main" count="446" uniqueCount="161">
  <si>
    <t>m</t>
  </si>
  <si>
    <t>mm</t>
  </si>
  <si>
    <t>Carichi</t>
  </si>
  <si>
    <t>Tavolato</t>
  </si>
  <si>
    <t>MPa</t>
  </si>
  <si>
    <t>Calcestruzzo</t>
  </si>
  <si>
    <t>C 25/30</t>
  </si>
  <si>
    <r>
      <t>kN/m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</si>
  <si>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f</t>
    </r>
    <r>
      <rPr>
        <vertAlign val="subscript"/>
        <sz val="11"/>
        <color theme="1"/>
        <rFont val="Calibri"/>
        <family val="2"/>
        <scheme val="minor"/>
      </rPr>
      <t xml:space="preserve">h,k </t>
    </r>
    <r>
      <rPr>
        <sz val="11"/>
        <color theme="1"/>
        <rFont val="Calibri"/>
        <family val="2"/>
        <scheme val="minor"/>
      </rPr>
      <t>=</t>
    </r>
  </si>
  <si>
    <r>
      <t>M</t>
    </r>
    <r>
      <rPr>
        <vertAlign val="subscript"/>
        <sz val="11"/>
        <color theme="1"/>
        <rFont val="Calibri"/>
        <family val="2"/>
        <scheme val="minor"/>
      </rPr>
      <t xml:space="preserve">y,k </t>
    </r>
    <r>
      <rPr>
        <sz val="11"/>
        <color theme="1"/>
        <rFont val="Calibri"/>
        <family val="2"/>
        <scheme val="minor"/>
      </rPr>
      <t>=</t>
    </r>
  </si>
  <si>
    <t>kNm</t>
  </si>
  <si>
    <r>
      <t>F</t>
    </r>
    <r>
      <rPr>
        <vertAlign val="subscript"/>
        <sz val="11"/>
        <color theme="1"/>
        <rFont val="Calibri"/>
        <family val="2"/>
        <scheme val="minor"/>
      </rPr>
      <t xml:space="preserve">v,Rk,1 </t>
    </r>
    <r>
      <rPr>
        <sz val="11"/>
        <color theme="1"/>
        <rFont val="Calibri"/>
        <family val="2"/>
        <scheme val="minor"/>
      </rPr>
      <t>=</t>
    </r>
  </si>
  <si>
    <t>N</t>
  </si>
  <si>
    <t>Nmm</t>
  </si>
  <si>
    <r>
      <t>F</t>
    </r>
    <r>
      <rPr>
        <vertAlign val="subscript"/>
        <sz val="11"/>
        <color theme="1"/>
        <rFont val="Calibri"/>
        <family val="2"/>
        <scheme val="minor"/>
      </rPr>
      <t xml:space="preserve">v,Rk,2 </t>
    </r>
    <r>
      <rPr>
        <sz val="11"/>
        <color theme="1"/>
        <rFont val="Calibri"/>
        <family val="2"/>
        <scheme val="minor"/>
      </rPr>
      <t>=</t>
    </r>
  </si>
  <si>
    <r>
      <t>F</t>
    </r>
    <r>
      <rPr>
        <vertAlign val="subscript"/>
        <sz val="11"/>
        <color theme="1"/>
        <rFont val="Calibri"/>
        <family val="2"/>
        <scheme val="minor"/>
      </rPr>
      <t xml:space="preserve">v,Rk,3 </t>
    </r>
    <r>
      <rPr>
        <sz val="11"/>
        <color theme="1"/>
        <rFont val="Calibri"/>
        <family val="2"/>
        <scheme val="minor"/>
      </rPr>
      <t>=</t>
    </r>
  </si>
  <si>
    <r>
      <t>F</t>
    </r>
    <r>
      <rPr>
        <vertAlign val="subscript"/>
        <sz val="11"/>
        <color theme="1"/>
        <rFont val="Calibri"/>
        <family val="2"/>
        <scheme val="minor"/>
      </rPr>
      <t xml:space="preserve">v,Rk </t>
    </r>
    <r>
      <rPr>
        <sz val="11"/>
        <color theme="1"/>
        <rFont val="Calibri"/>
        <family val="2"/>
        <scheme val="minor"/>
      </rPr>
      <t>=</t>
    </r>
  </si>
  <si>
    <t>kN</t>
  </si>
  <si>
    <r>
      <t>F</t>
    </r>
    <r>
      <rPr>
        <vertAlign val="subscript"/>
        <sz val="11"/>
        <color theme="1"/>
        <rFont val="Calibri"/>
        <family val="2"/>
        <scheme val="minor"/>
      </rPr>
      <t xml:space="preserve">v,Rd </t>
    </r>
    <r>
      <rPr>
        <sz val="11"/>
        <color theme="1"/>
        <rFont val="Calibri"/>
        <family val="2"/>
        <scheme val="minor"/>
      </rPr>
      <t>=</t>
    </r>
  </si>
  <si>
    <t>Rigidezza dei connettori</t>
  </si>
  <si>
    <t>N/mm</t>
  </si>
  <si>
    <r>
      <t>K</t>
    </r>
    <r>
      <rPr>
        <vertAlign val="subscript"/>
        <sz val="11"/>
        <color theme="1"/>
        <rFont val="Calibri"/>
        <family val="2"/>
        <scheme val="minor"/>
      </rPr>
      <t xml:space="preserve">ser </t>
    </r>
    <r>
      <rPr>
        <sz val="11"/>
        <color theme="1"/>
        <rFont val="Calibri"/>
        <family val="2"/>
        <scheme val="minor"/>
      </rPr>
      <t>=</t>
    </r>
  </si>
  <si>
    <r>
      <t>K</t>
    </r>
    <r>
      <rPr>
        <vertAlign val="subscript"/>
        <sz val="11"/>
        <color theme="1"/>
        <rFont val="Calibri"/>
        <family val="2"/>
        <scheme val="minor"/>
      </rPr>
      <t xml:space="preserve">u </t>
    </r>
    <r>
      <rPr>
        <sz val="11"/>
        <color theme="1"/>
        <rFont val="Calibri"/>
        <family val="2"/>
        <scheme val="minor"/>
      </rPr>
      <t>=</t>
    </r>
  </si>
  <si>
    <t>kN/m</t>
  </si>
  <si>
    <t>Legno</t>
  </si>
  <si>
    <r>
      <t>Nmm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</si>
  <si>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g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=</t>
    </r>
  </si>
  <si>
    <r>
      <t>g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=</t>
    </r>
  </si>
  <si>
    <r>
      <t>q</t>
    </r>
    <r>
      <rPr>
        <vertAlign val="subscript"/>
        <sz val="11"/>
        <color theme="1"/>
        <rFont val="Calibri"/>
        <family val="2"/>
        <scheme val="minor"/>
      </rPr>
      <t>k</t>
    </r>
    <r>
      <rPr>
        <sz val="11"/>
        <color theme="1"/>
        <rFont val="Calibri"/>
        <family val="2"/>
        <scheme val="minor"/>
      </rPr>
      <t>=</t>
    </r>
  </si>
  <si>
    <t>Proprietà connettori</t>
  </si>
  <si>
    <t>Combinazioni di carico</t>
  </si>
  <si>
    <r>
      <t>q</t>
    </r>
    <r>
      <rPr>
        <vertAlign val="subscript"/>
        <sz val="11"/>
        <color theme="1"/>
        <rFont val="Calibri"/>
        <family val="2"/>
        <scheme val="minor"/>
      </rPr>
      <t>Ed,I</t>
    </r>
    <r>
      <rPr>
        <sz val="11"/>
        <color theme="1"/>
        <rFont val="Calibri"/>
        <family val="2"/>
        <scheme val="minor"/>
      </rPr>
      <t>=</t>
    </r>
  </si>
  <si>
    <t>L=</t>
  </si>
  <si>
    <t>h=</t>
  </si>
  <si>
    <t>i=</t>
  </si>
  <si>
    <r>
      <t>b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=</t>
    </r>
  </si>
  <si>
    <r>
      <t>h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=</t>
    </r>
  </si>
  <si>
    <r>
      <t>h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=</t>
    </r>
  </si>
  <si>
    <r>
      <t>h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=</t>
    </r>
  </si>
  <si>
    <t>Geometria</t>
  </si>
  <si>
    <r>
      <t>k</t>
    </r>
    <r>
      <rPr>
        <vertAlign val="subscript"/>
        <sz val="11"/>
        <color theme="1"/>
        <rFont val="Calibri"/>
        <family val="2"/>
        <scheme val="minor"/>
      </rPr>
      <t>mod</t>
    </r>
    <r>
      <rPr>
        <sz val="11"/>
        <color theme="1"/>
        <rFont val="Calibri"/>
        <family val="2"/>
        <scheme val="minor"/>
      </rPr>
      <t>=</t>
    </r>
  </si>
  <si>
    <r>
      <t>kg/m</t>
    </r>
    <r>
      <rPr>
        <vertAlign val="superscript"/>
        <sz val="11"/>
        <color theme="1"/>
        <rFont val="Calibri"/>
        <family val="2"/>
        <scheme val="minor"/>
      </rPr>
      <t>3</t>
    </r>
  </si>
  <si>
    <r>
      <t>f</t>
    </r>
    <r>
      <rPr>
        <vertAlign val="subscript"/>
        <sz val="11"/>
        <color theme="1"/>
        <rFont val="Calibri"/>
        <family val="2"/>
        <scheme val="minor"/>
      </rPr>
      <t xml:space="preserve">md </t>
    </r>
  </si>
  <si>
    <r>
      <t>f</t>
    </r>
    <r>
      <rPr>
        <vertAlign val="subscript"/>
        <sz val="11"/>
        <color theme="1"/>
        <rFont val="Calibri"/>
        <family val="2"/>
        <scheme val="minor"/>
      </rPr>
      <t xml:space="preserve">t0d </t>
    </r>
  </si>
  <si>
    <r>
      <t>f</t>
    </r>
    <r>
      <rPr>
        <vertAlign val="subscript"/>
        <sz val="11"/>
        <color theme="1"/>
        <rFont val="Calibri"/>
        <family val="2"/>
        <scheme val="minor"/>
      </rPr>
      <t xml:space="preserve">t90d </t>
    </r>
  </si>
  <si>
    <r>
      <t>f</t>
    </r>
    <r>
      <rPr>
        <vertAlign val="subscript"/>
        <sz val="11"/>
        <color theme="1"/>
        <rFont val="Calibri"/>
        <family val="2"/>
        <scheme val="minor"/>
      </rPr>
      <t xml:space="preserve">c0d </t>
    </r>
  </si>
  <si>
    <r>
      <t>kN/m</t>
    </r>
    <r>
      <rPr>
        <vertAlign val="superscript"/>
        <sz val="11"/>
        <color theme="1"/>
        <rFont val="Calibri"/>
        <family val="2"/>
        <scheme val="minor"/>
      </rPr>
      <t>3</t>
    </r>
  </si>
  <si>
    <r>
      <t>f</t>
    </r>
    <r>
      <rPr>
        <vertAlign val="subscript"/>
        <sz val="11"/>
        <color theme="1"/>
        <rFont val="Calibri"/>
        <family val="2"/>
        <scheme val="minor"/>
      </rPr>
      <t xml:space="preserve">c90d </t>
    </r>
  </si>
  <si>
    <r>
      <t>f</t>
    </r>
    <r>
      <rPr>
        <vertAlign val="subscript"/>
        <sz val="11"/>
        <color theme="1"/>
        <rFont val="Calibri"/>
        <family val="2"/>
        <scheme val="minor"/>
      </rPr>
      <t xml:space="preserve">vd </t>
    </r>
  </si>
  <si>
    <t>Connettori (Barre B450C)</t>
  </si>
  <si>
    <r>
      <t>f</t>
    </r>
    <r>
      <rPr>
        <vertAlign val="subscript"/>
        <sz val="11"/>
        <color theme="1"/>
        <rFont val="Calibri"/>
        <family val="2"/>
        <scheme val="minor"/>
      </rPr>
      <t>yk</t>
    </r>
    <r>
      <rPr>
        <sz val="11"/>
        <color theme="1"/>
        <rFont val="Calibri"/>
        <family val="2"/>
        <scheme val="minor"/>
      </rPr>
      <t>=</t>
    </r>
  </si>
  <si>
    <r>
      <rPr>
        <sz val="11"/>
        <color theme="1"/>
        <rFont val="Symbol"/>
        <family val="1"/>
        <charset val="2"/>
      </rPr>
      <t>g</t>
    </r>
    <r>
      <rPr>
        <vertAlign val="subscript"/>
        <sz val="11"/>
        <color theme="1"/>
        <rFont val="Calibri"/>
        <family val="2"/>
        <scheme val="minor"/>
      </rPr>
      <t>conn</t>
    </r>
    <r>
      <rPr>
        <sz val="11"/>
        <color theme="1"/>
        <rFont val="Calibri"/>
        <family val="2"/>
        <scheme val="minor"/>
      </rPr>
      <t>=</t>
    </r>
  </si>
  <si>
    <r>
      <t>f</t>
    </r>
    <r>
      <rPr>
        <vertAlign val="subscript"/>
        <sz val="11"/>
        <color theme="1"/>
        <rFont val="Calibri"/>
        <family val="2"/>
        <scheme val="minor"/>
      </rPr>
      <t>uk</t>
    </r>
    <r>
      <rPr>
        <sz val="11"/>
        <color theme="1"/>
        <rFont val="Calibri"/>
        <family val="2"/>
        <scheme val="minor"/>
      </rPr>
      <t>=</t>
    </r>
  </si>
  <si>
    <t>d=</t>
  </si>
  <si>
    <r>
      <t>s</t>
    </r>
    <r>
      <rPr>
        <vertAlign val="subscript"/>
        <sz val="11"/>
        <color theme="1"/>
        <rFont val="Calibri"/>
        <family val="2"/>
        <scheme val="minor"/>
      </rPr>
      <t>min</t>
    </r>
    <r>
      <rPr>
        <sz val="11"/>
        <color theme="1"/>
        <rFont val="Calibri"/>
        <family val="2"/>
        <scheme val="minor"/>
      </rPr>
      <t>=</t>
    </r>
  </si>
  <si>
    <r>
      <t>s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=</t>
    </r>
  </si>
  <si>
    <r>
      <t>L</t>
    </r>
    <r>
      <rPr>
        <vertAlign val="subscript"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>=</t>
    </r>
  </si>
  <si>
    <r>
      <t>L</t>
    </r>
    <r>
      <rPr>
        <vertAlign val="subscript"/>
        <sz val="11"/>
        <color theme="1"/>
        <rFont val="Calibri"/>
        <family val="2"/>
        <scheme val="minor"/>
      </rPr>
      <t>w</t>
    </r>
    <r>
      <rPr>
        <sz val="11"/>
        <color theme="1"/>
        <rFont val="Calibri"/>
        <family val="2"/>
        <scheme val="minor"/>
      </rPr>
      <t>=</t>
    </r>
  </si>
  <si>
    <r>
      <t>s</t>
    </r>
    <r>
      <rPr>
        <vertAlign val="subscript"/>
        <sz val="11"/>
        <color theme="1"/>
        <rFont val="Calibri"/>
        <family val="2"/>
        <scheme val="minor"/>
      </rPr>
      <t>eq</t>
    </r>
    <r>
      <rPr>
        <sz val="11"/>
        <color theme="1"/>
        <rFont val="Calibri"/>
        <family val="2"/>
        <scheme val="minor"/>
      </rPr>
      <t>=</t>
    </r>
  </si>
  <si>
    <r>
      <t>f</t>
    </r>
    <r>
      <rPr>
        <vertAlign val="subscript"/>
        <sz val="11"/>
        <color theme="1"/>
        <rFont val="Calibri"/>
        <family val="2"/>
        <scheme val="minor"/>
      </rPr>
      <t>m,k</t>
    </r>
    <r>
      <rPr>
        <sz val="11"/>
        <color theme="1"/>
        <rFont val="Calibri"/>
        <family val="2"/>
        <scheme val="minor"/>
      </rPr>
      <t>=</t>
    </r>
  </si>
  <si>
    <r>
      <t>f</t>
    </r>
    <r>
      <rPr>
        <vertAlign val="subscript"/>
        <sz val="11"/>
        <color theme="1"/>
        <rFont val="Calibri"/>
        <family val="2"/>
        <scheme val="minor"/>
      </rPr>
      <t>t,0,k</t>
    </r>
    <r>
      <rPr>
        <sz val="11"/>
        <color theme="1"/>
        <rFont val="Calibri"/>
        <family val="2"/>
        <scheme val="minor"/>
      </rPr>
      <t>=</t>
    </r>
  </si>
  <si>
    <r>
      <t>f</t>
    </r>
    <r>
      <rPr>
        <vertAlign val="subscript"/>
        <sz val="11"/>
        <color theme="1"/>
        <rFont val="Calibri"/>
        <family val="2"/>
        <scheme val="minor"/>
      </rPr>
      <t>t,90,k</t>
    </r>
    <r>
      <rPr>
        <sz val="11"/>
        <color theme="1"/>
        <rFont val="Calibri"/>
        <family val="2"/>
        <scheme val="minor"/>
      </rPr>
      <t>=</t>
    </r>
    <r>
      <rPr>
        <vertAlign val="subscript"/>
        <sz val="11"/>
        <color theme="1"/>
        <rFont val="Calibri"/>
        <family val="2"/>
        <scheme val="minor"/>
      </rPr>
      <t xml:space="preserve"> </t>
    </r>
  </si>
  <si>
    <r>
      <t>f</t>
    </r>
    <r>
      <rPr>
        <vertAlign val="subscript"/>
        <sz val="11"/>
        <color theme="1"/>
        <rFont val="Calibri"/>
        <family val="2"/>
        <scheme val="minor"/>
      </rPr>
      <t>c,0,k</t>
    </r>
    <r>
      <rPr>
        <sz val="11"/>
        <color theme="1"/>
        <rFont val="Calibri"/>
        <family val="2"/>
        <scheme val="minor"/>
      </rPr>
      <t>=</t>
    </r>
    <r>
      <rPr>
        <vertAlign val="subscript"/>
        <sz val="11"/>
        <color theme="1"/>
        <rFont val="Calibri"/>
        <family val="2"/>
        <scheme val="minor"/>
      </rPr>
      <t xml:space="preserve"> </t>
    </r>
  </si>
  <si>
    <r>
      <t>f</t>
    </r>
    <r>
      <rPr>
        <vertAlign val="subscript"/>
        <sz val="11"/>
        <color theme="1"/>
        <rFont val="Calibri"/>
        <family val="2"/>
        <scheme val="minor"/>
      </rPr>
      <t>c,90,k</t>
    </r>
    <r>
      <rPr>
        <sz val="11"/>
        <color theme="1"/>
        <rFont val="Calibri"/>
        <family val="2"/>
        <scheme val="minor"/>
      </rPr>
      <t>=</t>
    </r>
  </si>
  <si>
    <r>
      <t>f</t>
    </r>
    <r>
      <rPr>
        <vertAlign val="subscript"/>
        <sz val="11"/>
        <color theme="1"/>
        <rFont val="Calibri"/>
        <family val="2"/>
        <scheme val="minor"/>
      </rPr>
      <t>v,k</t>
    </r>
    <r>
      <rPr>
        <sz val="11"/>
        <color theme="1"/>
        <rFont val="Calibri"/>
        <family val="2"/>
        <scheme val="minor"/>
      </rPr>
      <t>=</t>
    </r>
  </si>
  <si>
    <r>
      <t>E</t>
    </r>
    <r>
      <rPr>
        <vertAlign val="subscript"/>
        <sz val="11"/>
        <color theme="1"/>
        <rFont val="Calibri"/>
        <family val="2"/>
        <scheme val="minor"/>
      </rPr>
      <t>0,mean</t>
    </r>
    <r>
      <rPr>
        <sz val="11"/>
        <color theme="1"/>
        <rFont val="Calibri"/>
        <family val="2"/>
        <scheme val="minor"/>
      </rPr>
      <t>=</t>
    </r>
  </si>
  <si>
    <r>
      <t>E</t>
    </r>
    <r>
      <rPr>
        <vertAlign val="subscript"/>
        <sz val="11"/>
        <color theme="1"/>
        <rFont val="Calibri"/>
        <family val="2"/>
        <scheme val="minor"/>
      </rPr>
      <t>0,05</t>
    </r>
    <r>
      <rPr>
        <sz val="11"/>
        <color theme="1"/>
        <rFont val="Calibri"/>
        <family val="2"/>
        <scheme val="minor"/>
      </rPr>
      <t>=</t>
    </r>
  </si>
  <si>
    <r>
      <t>G</t>
    </r>
    <r>
      <rPr>
        <vertAlign val="subscript"/>
        <sz val="11"/>
        <color theme="1"/>
        <rFont val="Calibri"/>
        <family val="2"/>
        <scheme val="minor"/>
      </rPr>
      <t>mean</t>
    </r>
    <r>
      <rPr>
        <sz val="11"/>
        <color theme="1"/>
        <rFont val="Calibri"/>
        <family val="2"/>
        <scheme val="minor"/>
      </rPr>
      <t>=</t>
    </r>
  </si>
  <si>
    <r>
      <rPr>
        <sz val="11"/>
        <color theme="1"/>
        <rFont val="Symbol"/>
        <family val="1"/>
        <charset val="2"/>
      </rPr>
      <t>r</t>
    </r>
    <r>
      <rPr>
        <vertAlign val="subscript"/>
        <sz val="11"/>
        <color theme="1"/>
        <rFont val="Calibri"/>
        <family val="2"/>
        <scheme val="minor"/>
      </rPr>
      <t>k,trave</t>
    </r>
    <r>
      <rPr>
        <sz val="11"/>
        <color theme="1"/>
        <rFont val="Calibri"/>
        <family val="2"/>
        <scheme val="minor"/>
      </rPr>
      <t>=</t>
    </r>
  </si>
  <si>
    <r>
      <rPr>
        <sz val="11"/>
        <color theme="1"/>
        <rFont val="Symbol"/>
        <family val="1"/>
        <charset val="2"/>
      </rPr>
      <t>g</t>
    </r>
    <r>
      <rPr>
        <vertAlign val="subscript"/>
        <sz val="11"/>
        <color theme="1"/>
        <rFont val="Calibri"/>
        <family val="2"/>
        <scheme val="minor"/>
      </rPr>
      <t>M</t>
    </r>
    <r>
      <rPr>
        <sz val="11"/>
        <color theme="1"/>
        <rFont val="Calibri"/>
        <family val="2"/>
        <scheme val="minor"/>
      </rPr>
      <t>=</t>
    </r>
  </si>
  <si>
    <r>
      <t>k</t>
    </r>
    <r>
      <rPr>
        <vertAlign val="subscript"/>
        <sz val="11"/>
        <color theme="1"/>
        <rFont val="Calibri"/>
        <family val="2"/>
        <scheme val="minor"/>
      </rPr>
      <t>h</t>
    </r>
    <r>
      <rPr>
        <sz val="11"/>
        <color theme="1"/>
        <rFont val="Calibri"/>
        <family val="2"/>
        <scheme val="minor"/>
      </rPr>
      <t>=</t>
    </r>
  </si>
  <si>
    <r>
      <t>k</t>
    </r>
    <r>
      <rPr>
        <vertAlign val="subscript"/>
        <sz val="11"/>
        <color theme="1"/>
        <rFont val="Calibri"/>
        <family val="2"/>
        <scheme val="minor"/>
      </rPr>
      <t>def</t>
    </r>
    <r>
      <rPr>
        <sz val="11"/>
        <color theme="1"/>
        <rFont val="Calibri"/>
        <family val="2"/>
        <scheme val="minor"/>
      </rPr>
      <t>=</t>
    </r>
  </si>
  <si>
    <r>
      <rPr>
        <sz val="11"/>
        <color theme="1"/>
        <rFont val="Symbol"/>
        <family val="1"/>
        <charset val="2"/>
      </rPr>
      <t>r</t>
    </r>
    <r>
      <rPr>
        <vertAlign val="subscript"/>
        <sz val="11"/>
        <color theme="1"/>
        <rFont val="Calibri"/>
        <family val="2"/>
        <scheme val="minor"/>
      </rPr>
      <t>k,tavolato</t>
    </r>
    <r>
      <rPr>
        <sz val="11"/>
        <color theme="1"/>
        <rFont val="Calibri"/>
        <family val="2"/>
        <scheme val="minor"/>
      </rPr>
      <t>=</t>
    </r>
  </si>
  <si>
    <r>
      <rPr>
        <sz val="11"/>
        <color theme="1"/>
        <rFont val="Symbol"/>
        <family val="1"/>
        <charset val="2"/>
      </rPr>
      <t>g</t>
    </r>
    <r>
      <rPr>
        <vertAlign val="subscript"/>
        <sz val="11"/>
        <color theme="1"/>
        <rFont val="Calibri"/>
        <family val="2"/>
        <scheme val="minor"/>
      </rPr>
      <t>M,tavolato</t>
    </r>
    <r>
      <rPr>
        <sz val="11"/>
        <color theme="1"/>
        <rFont val="Calibri"/>
        <family val="2"/>
        <scheme val="minor"/>
      </rPr>
      <t>=</t>
    </r>
  </si>
  <si>
    <r>
      <t>f</t>
    </r>
    <r>
      <rPr>
        <vertAlign val="subscript"/>
        <sz val="11"/>
        <color theme="1"/>
        <rFont val="Calibri"/>
        <family val="2"/>
        <scheme val="minor"/>
      </rPr>
      <t>ck</t>
    </r>
    <r>
      <rPr>
        <sz val="11"/>
        <color theme="1"/>
        <rFont val="Calibri"/>
        <family val="2"/>
        <scheme val="minor"/>
      </rPr>
      <t>=</t>
    </r>
  </si>
  <si>
    <r>
      <t>f</t>
    </r>
    <r>
      <rPr>
        <vertAlign val="subscript"/>
        <sz val="11"/>
        <color theme="1"/>
        <rFont val="Calibri"/>
        <family val="2"/>
        <scheme val="minor"/>
      </rPr>
      <t>cm</t>
    </r>
    <r>
      <rPr>
        <sz val="11"/>
        <color theme="1"/>
        <rFont val="Calibri"/>
        <family val="2"/>
        <scheme val="minor"/>
      </rPr>
      <t>=</t>
    </r>
  </si>
  <si>
    <r>
      <t>E</t>
    </r>
    <r>
      <rPr>
        <vertAlign val="subscript"/>
        <sz val="11"/>
        <color theme="1"/>
        <rFont val="Calibri"/>
        <family val="2"/>
        <scheme val="minor"/>
      </rPr>
      <t>cm</t>
    </r>
    <r>
      <rPr>
        <sz val="11"/>
        <color theme="1"/>
        <rFont val="Calibri"/>
        <family val="2"/>
        <scheme val="minor"/>
      </rPr>
      <t>=</t>
    </r>
  </si>
  <si>
    <r>
      <rPr>
        <sz val="11"/>
        <color theme="1"/>
        <rFont val="Symbol"/>
        <family val="1"/>
        <charset val="2"/>
      </rPr>
      <t>g</t>
    </r>
    <r>
      <rPr>
        <vertAlign val="subscript"/>
        <sz val="11"/>
        <color theme="1"/>
        <rFont val="Calibri"/>
        <family val="2"/>
        <scheme val="minor"/>
      </rPr>
      <t>cls</t>
    </r>
    <r>
      <rPr>
        <sz val="11"/>
        <color theme="1"/>
        <rFont val="Calibri"/>
        <family val="2"/>
        <scheme val="minor"/>
      </rPr>
      <t>=</t>
    </r>
  </si>
  <si>
    <r>
      <rPr>
        <sz val="11"/>
        <color theme="1"/>
        <rFont val="Symbol"/>
        <family val="1"/>
        <charset val="2"/>
      </rPr>
      <t>j</t>
    </r>
    <r>
      <rPr>
        <vertAlign val="subscript"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>=</t>
    </r>
  </si>
  <si>
    <r>
      <t>f</t>
    </r>
    <r>
      <rPr>
        <vertAlign val="subscript"/>
        <sz val="11"/>
        <color theme="1"/>
        <rFont val="Calibri"/>
        <family val="2"/>
        <scheme val="minor"/>
      </rPr>
      <t>cd</t>
    </r>
    <r>
      <rPr>
        <sz val="11"/>
        <color theme="1"/>
        <rFont val="Calibri"/>
        <family val="2"/>
        <scheme val="minor"/>
      </rPr>
      <t>=</t>
    </r>
  </si>
  <si>
    <r>
      <t>f</t>
    </r>
    <r>
      <rPr>
        <vertAlign val="subscript"/>
        <sz val="11"/>
        <color theme="1"/>
        <rFont val="Calibri"/>
        <family val="2"/>
        <scheme val="minor"/>
      </rPr>
      <t>ctm</t>
    </r>
    <r>
      <rPr>
        <sz val="11"/>
        <color theme="1"/>
        <rFont val="Calibri"/>
        <family val="2"/>
        <scheme val="minor"/>
      </rPr>
      <t>=</t>
    </r>
  </si>
  <si>
    <r>
      <t>f</t>
    </r>
    <r>
      <rPr>
        <vertAlign val="subscript"/>
        <sz val="11"/>
        <color theme="1"/>
        <rFont val="Calibri"/>
        <family val="2"/>
        <scheme val="minor"/>
      </rPr>
      <t>ctk</t>
    </r>
    <r>
      <rPr>
        <sz val="11"/>
        <color theme="1"/>
        <rFont val="Calibri"/>
        <family val="2"/>
        <scheme val="minor"/>
      </rPr>
      <t>=</t>
    </r>
  </si>
  <si>
    <r>
      <t>f</t>
    </r>
    <r>
      <rPr>
        <vertAlign val="subscript"/>
        <sz val="11"/>
        <color theme="1"/>
        <rFont val="Calibri"/>
        <family val="2"/>
        <scheme val="minor"/>
      </rPr>
      <t>ctd</t>
    </r>
    <r>
      <rPr>
        <sz val="11"/>
        <color theme="1"/>
        <rFont val="Calibri"/>
        <family val="2"/>
        <scheme val="minor"/>
      </rPr>
      <t>=</t>
    </r>
  </si>
  <si>
    <r>
      <t>f</t>
    </r>
    <r>
      <rPr>
        <vertAlign val="subscript"/>
        <sz val="11"/>
        <color theme="1"/>
        <rFont val="Calibri"/>
        <family val="2"/>
        <scheme val="minor"/>
      </rPr>
      <t>m,d</t>
    </r>
    <r>
      <rPr>
        <sz val="11"/>
        <color theme="1"/>
        <rFont val="Calibri"/>
        <family val="2"/>
        <scheme val="minor"/>
      </rPr>
      <t>=</t>
    </r>
  </si>
  <si>
    <r>
      <t>f</t>
    </r>
    <r>
      <rPr>
        <vertAlign val="subscript"/>
        <sz val="11"/>
        <color theme="1"/>
        <rFont val="Calibri"/>
        <family val="2"/>
        <scheme val="minor"/>
      </rPr>
      <t>t,0,d</t>
    </r>
    <r>
      <rPr>
        <sz val="11"/>
        <color theme="1"/>
        <rFont val="Calibri"/>
        <family val="2"/>
        <scheme val="minor"/>
      </rPr>
      <t>=</t>
    </r>
    <r>
      <rPr>
        <vertAlign val="subscript"/>
        <sz val="11"/>
        <color theme="1"/>
        <rFont val="Calibri"/>
        <family val="2"/>
        <scheme val="minor"/>
      </rPr>
      <t xml:space="preserve"> </t>
    </r>
  </si>
  <si>
    <r>
      <t>f</t>
    </r>
    <r>
      <rPr>
        <vertAlign val="subscript"/>
        <sz val="11"/>
        <color theme="1"/>
        <rFont val="Calibri"/>
        <family val="2"/>
        <scheme val="minor"/>
      </rPr>
      <t>t,90,d</t>
    </r>
    <r>
      <rPr>
        <sz val="11"/>
        <color theme="1"/>
        <rFont val="Calibri"/>
        <family val="2"/>
        <scheme val="minor"/>
      </rPr>
      <t>=</t>
    </r>
    <r>
      <rPr>
        <vertAlign val="subscript"/>
        <sz val="11"/>
        <color theme="1"/>
        <rFont val="Calibri"/>
        <family val="2"/>
        <scheme val="minor"/>
      </rPr>
      <t xml:space="preserve"> </t>
    </r>
  </si>
  <si>
    <r>
      <t>f</t>
    </r>
    <r>
      <rPr>
        <vertAlign val="subscript"/>
        <sz val="11"/>
        <color theme="1"/>
        <rFont val="Calibri"/>
        <family val="2"/>
        <scheme val="minor"/>
      </rPr>
      <t>c,0,d</t>
    </r>
    <r>
      <rPr>
        <sz val="11"/>
        <color theme="1"/>
        <rFont val="Calibri"/>
        <family val="2"/>
        <scheme val="minor"/>
      </rPr>
      <t>=</t>
    </r>
    <r>
      <rPr>
        <vertAlign val="subscript"/>
        <sz val="11"/>
        <color theme="1"/>
        <rFont val="Calibri"/>
        <family val="2"/>
        <scheme val="minor"/>
      </rPr>
      <t xml:space="preserve"> </t>
    </r>
  </si>
  <si>
    <r>
      <t>f</t>
    </r>
    <r>
      <rPr>
        <vertAlign val="subscript"/>
        <sz val="11"/>
        <color theme="1"/>
        <rFont val="Calibri"/>
        <family val="2"/>
        <scheme val="minor"/>
      </rPr>
      <t>c,90,d</t>
    </r>
    <r>
      <rPr>
        <sz val="11"/>
        <color theme="1"/>
        <rFont val="Calibri"/>
        <family val="2"/>
        <scheme val="minor"/>
      </rPr>
      <t>=</t>
    </r>
    <r>
      <rPr>
        <vertAlign val="subscript"/>
        <sz val="11"/>
        <color theme="1"/>
        <rFont val="Calibri"/>
        <family val="2"/>
        <scheme val="minor"/>
      </rPr>
      <t xml:space="preserve"> </t>
    </r>
  </si>
  <si>
    <r>
      <t>f</t>
    </r>
    <r>
      <rPr>
        <vertAlign val="subscript"/>
        <sz val="11"/>
        <color theme="1"/>
        <rFont val="Calibri"/>
        <family val="2"/>
        <scheme val="minor"/>
      </rPr>
      <t>v,d</t>
    </r>
    <r>
      <rPr>
        <sz val="11"/>
        <color theme="1"/>
        <rFont val="Calibri"/>
        <family val="2"/>
        <scheme val="minor"/>
      </rPr>
      <t>=</t>
    </r>
  </si>
  <si>
    <t>Classe di servizio</t>
  </si>
  <si>
    <r>
      <t>q</t>
    </r>
    <r>
      <rPr>
        <vertAlign val="subscript"/>
        <sz val="11"/>
        <color theme="1"/>
        <rFont val="Calibri"/>
        <family val="2"/>
        <scheme val="minor"/>
      </rPr>
      <t>Ed,II</t>
    </r>
    <r>
      <rPr>
        <sz val="11"/>
        <color theme="1"/>
        <rFont val="Calibri"/>
        <family val="2"/>
        <scheme val="minor"/>
      </rPr>
      <t>=</t>
    </r>
  </si>
  <si>
    <t>Stato Limite Ultimo (SLU)</t>
  </si>
  <si>
    <t>Stato Limite di Esercizio (SLE)</t>
  </si>
  <si>
    <r>
      <t>q</t>
    </r>
    <r>
      <rPr>
        <vertAlign val="subscript"/>
        <sz val="11"/>
        <color theme="1"/>
        <rFont val="Calibri"/>
        <family val="2"/>
        <scheme val="minor"/>
      </rPr>
      <t>Ed,F</t>
    </r>
    <r>
      <rPr>
        <sz val="11"/>
        <color theme="1"/>
        <rFont val="Calibri"/>
        <family val="2"/>
        <scheme val="minor"/>
      </rPr>
      <t>=</t>
    </r>
  </si>
  <si>
    <r>
      <t>q</t>
    </r>
    <r>
      <rPr>
        <vertAlign val="subscript"/>
        <sz val="11"/>
        <color theme="1"/>
        <rFont val="Calibri"/>
        <family val="2"/>
        <scheme val="minor"/>
      </rPr>
      <t>Ed,R</t>
    </r>
    <r>
      <rPr>
        <sz val="11"/>
        <color theme="1"/>
        <rFont val="Calibri"/>
        <family val="2"/>
        <scheme val="minor"/>
      </rPr>
      <t>=</t>
    </r>
  </si>
  <si>
    <r>
      <t>q</t>
    </r>
    <r>
      <rPr>
        <vertAlign val="subscript"/>
        <sz val="11"/>
        <color theme="1"/>
        <rFont val="Calibri"/>
        <family val="2"/>
        <scheme val="minor"/>
      </rPr>
      <t>Ed,QP</t>
    </r>
    <r>
      <rPr>
        <sz val="11"/>
        <color theme="1"/>
        <rFont val="Calibri"/>
        <family val="2"/>
        <scheme val="minor"/>
      </rPr>
      <t>=</t>
    </r>
  </si>
  <si>
    <r>
      <rPr>
        <sz val="11"/>
        <color theme="1"/>
        <rFont val="Symbol"/>
        <family val="1"/>
        <charset val="2"/>
      </rPr>
      <t>y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=</t>
    </r>
  </si>
  <si>
    <r>
      <rPr>
        <sz val="11"/>
        <color theme="1"/>
        <rFont val="Symbol"/>
        <family val="1"/>
        <charset val="2"/>
      </rPr>
      <t>y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=</t>
    </r>
  </si>
  <si>
    <r>
      <t>M</t>
    </r>
    <r>
      <rPr>
        <vertAlign val="subscript"/>
        <sz val="11"/>
        <color theme="1"/>
        <rFont val="Calibri"/>
        <family val="2"/>
        <scheme val="minor"/>
      </rPr>
      <t>Ed,I</t>
    </r>
    <r>
      <rPr>
        <sz val="11"/>
        <color theme="1"/>
        <rFont val="Calibri"/>
        <family val="2"/>
        <scheme val="minor"/>
      </rPr>
      <t>=</t>
    </r>
  </si>
  <si>
    <r>
      <t>V</t>
    </r>
    <r>
      <rPr>
        <vertAlign val="subscript"/>
        <sz val="11"/>
        <color theme="1"/>
        <rFont val="Calibri"/>
        <family val="2"/>
        <scheme val="minor"/>
      </rPr>
      <t>Ed,I</t>
    </r>
    <r>
      <rPr>
        <sz val="11"/>
        <color theme="1"/>
        <rFont val="Calibri"/>
        <family val="2"/>
        <scheme val="minor"/>
      </rPr>
      <t>=</t>
    </r>
  </si>
  <si>
    <r>
      <t>M</t>
    </r>
    <r>
      <rPr>
        <vertAlign val="subscript"/>
        <sz val="11"/>
        <color theme="1"/>
        <rFont val="Calibri"/>
        <family val="2"/>
        <scheme val="minor"/>
      </rPr>
      <t>Ed,II</t>
    </r>
    <r>
      <rPr>
        <sz val="11"/>
        <color theme="1"/>
        <rFont val="Calibri"/>
        <family val="2"/>
        <scheme val="minor"/>
      </rPr>
      <t>=</t>
    </r>
  </si>
  <si>
    <r>
      <t>V</t>
    </r>
    <r>
      <rPr>
        <vertAlign val="subscript"/>
        <sz val="11"/>
        <color theme="1"/>
        <rFont val="Calibri"/>
        <family val="2"/>
        <scheme val="minor"/>
      </rPr>
      <t>Ed,II</t>
    </r>
    <r>
      <rPr>
        <sz val="11"/>
        <color theme="1"/>
        <rFont val="Calibri"/>
        <family val="2"/>
        <scheme val="minor"/>
      </rPr>
      <t>=</t>
    </r>
  </si>
  <si>
    <t>Verifiche allo Stato Limite Ultimo</t>
  </si>
  <si>
    <t>Condizioni iniziali (t=0)</t>
  </si>
  <si>
    <r>
      <t>E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=</t>
    </r>
  </si>
  <si>
    <r>
      <t>E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=</t>
    </r>
  </si>
  <si>
    <r>
      <t>EI</t>
    </r>
    <r>
      <rPr>
        <vertAlign val="subscript"/>
        <sz val="11"/>
        <color theme="1"/>
        <rFont val="Calibri"/>
        <family val="2"/>
        <scheme val="minor"/>
      </rPr>
      <t>abs</t>
    </r>
    <r>
      <rPr>
        <sz val="11"/>
        <color theme="1"/>
        <rFont val="Calibri"/>
        <family val="2"/>
        <scheme val="minor"/>
      </rPr>
      <t>=</t>
    </r>
  </si>
  <si>
    <r>
      <t>EA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=</t>
    </r>
  </si>
  <si>
    <r>
      <t>EA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=</t>
    </r>
  </si>
  <si>
    <r>
      <t>EI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=</t>
    </r>
  </si>
  <si>
    <r>
      <t>EI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=</t>
    </r>
  </si>
  <si>
    <r>
      <t>EI</t>
    </r>
    <r>
      <rPr>
        <vertAlign val="subscript"/>
        <sz val="11"/>
        <color theme="1"/>
        <rFont val="Calibri"/>
        <family val="2"/>
        <scheme val="minor"/>
      </rPr>
      <t>full</t>
    </r>
    <r>
      <rPr>
        <sz val="11"/>
        <color theme="1"/>
        <rFont val="Calibri"/>
        <family val="2"/>
        <scheme val="minor"/>
      </rPr>
      <t>=</t>
    </r>
  </si>
  <si>
    <r>
      <t>a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=</t>
    </r>
  </si>
  <si>
    <r>
      <t>a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=</t>
    </r>
  </si>
  <si>
    <r>
      <rPr>
        <sz val="11"/>
        <color theme="1"/>
        <rFont val="Symbol"/>
        <family val="1"/>
        <charset val="2"/>
      </rPr>
      <t>g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=</t>
    </r>
  </si>
  <si>
    <r>
      <rPr>
        <sz val="11"/>
        <color theme="1"/>
        <rFont val="Symbol"/>
        <family val="1"/>
        <charset val="2"/>
      </rPr>
      <t>g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=</t>
    </r>
  </si>
  <si>
    <r>
      <t>K</t>
    </r>
    <r>
      <rPr>
        <vertAlign val="subscript"/>
        <sz val="11"/>
        <color theme="1"/>
        <rFont val="Calibri"/>
        <family val="2"/>
        <scheme val="minor"/>
      </rPr>
      <t>u</t>
    </r>
    <r>
      <rPr>
        <sz val="11"/>
        <color theme="1"/>
        <rFont val="Calibri"/>
        <family val="2"/>
        <scheme val="minor"/>
      </rPr>
      <t>=</t>
    </r>
  </si>
  <si>
    <r>
      <t>EI</t>
    </r>
    <r>
      <rPr>
        <b/>
        <vertAlign val="subscript"/>
        <sz val="11"/>
        <color theme="1"/>
        <rFont val="Calibri"/>
        <family val="2"/>
        <scheme val="minor"/>
      </rPr>
      <t>eff</t>
    </r>
    <r>
      <rPr>
        <b/>
        <sz val="11"/>
        <color theme="1"/>
        <rFont val="Calibri"/>
        <family val="2"/>
        <scheme val="minor"/>
      </rPr>
      <t>=</t>
    </r>
  </si>
  <si>
    <t>Combinazione I</t>
  </si>
  <si>
    <r>
      <t>M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=</t>
    </r>
  </si>
  <si>
    <r>
      <t>M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=</t>
    </r>
  </si>
  <si>
    <t>N=</t>
  </si>
  <si>
    <r>
      <t>F</t>
    </r>
    <r>
      <rPr>
        <vertAlign val="subscript"/>
        <sz val="11"/>
        <color theme="1"/>
        <rFont val="Calibri"/>
        <family val="2"/>
        <scheme val="minor"/>
      </rPr>
      <t>sc,Ed</t>
    </r>
    <r>
      <rPr>
        <sz val="11"/>
        <color theme="1"/>
        <rFont val="Calibri"/>
        <family val="2"/>
        <scheme val="minor"/>
      </rPr>
      <t>=</t>
    </r>
  </si>
  <si>
    <r>
      <t>M</t>
    </r>
    <r>
      <rPr>
        <vertAlign val="subscript"/>
        <sz val="11"/>
        <color theme="1"/>
        <rFont val="Calibri"/>
        <family val="2"/>
        <scheme val="minor"/>
      </rPr>
      <t>Ed</t>
    </r>
    <r>
      <rPr>
        <sz val="11"/>
        <color theme="1"/>
        <rFont val="Calibri"/>
        <family val="2"/>
        <scheme val="minor"/>
      </rPr>
      <t>=</t>
    </r>
  </si>
  <si>
    <r>
      <rPr>
        <sz val="11"/>
        <color theme="1"/>
        <rFont val="Symbol"/>
        <family val="1"/>
        <charset val="2"/>
      </rPr>
      <t>s</t>
    </r>
    <r>
      <rPr>
        <vertAlign val="subscript"/>
        <sz val="11"/>
        <color theme="1"/>
        <rFont val="Calibri"/>
        <family val="2"/>
        <scheme val="minor"/>
      </rPr>
      <t>1,m</t>
    </r>
    <r>
      <rPr>
        <sz val="11"/>
        <color theme="1"/>
        <rFont val="Calibri"/>
        <family val="2"/>
        <scheme val="minor"/>
      </rPr>
      <t>=</t>
    </r>
  </si>
  <si>
    <r>
      <rPr>
        <sz val="11"/>
        <color theme="1"/>
        <rFont val="Symbol"/>
        <family val="1"/>
        <charset val="2"/>
      </rPr>
      <t>s</t>
    </r>
    <r>
      <rPr>
        <vertAlign val="subscript"/>
        <sz val="11"/>
        <color theme="1"/>
        <rFont val="Calibri"/>
        <family val="2"/>
        <scheme val="minor"/>
      </rPr>
      <t>1,c</t>
    </r>
    <r>
      <rPr>
        <sz val="11"/>
        <color theme="1"/>
        <rFont val="Calibri"/>
        <family val="2"/>
        <scheme val="minor"/>
      </rPr>
      <t>=</t>
    </r>
  </si>
  <si>
    <r>
      <rPr>
        <sz val="11"/>
        <color theme="1"/>
        <rFont val="Symbol"/>
        <family val="1"/>
        <charset val="2"/>
      </rPr>
      <t>s</t>
    </r>
    <r>
      <rPr>
        <vertAlign val="subscript"/>
        <sz val="11"/>
        <color theme="1"/>
        <rFont val="Calibri"/>
        <family val="2"/>
        <scheme val="minor"/>
      </rPr>
      <t>2,t</t>
    </r>
    <r>
      <rPr>
        <sz val="11"/>
        <color theme="1"/>
        <rFont val="Calibri"/>
        <family val="2"/>
        <scheme val="minor"/>
      </rPr>
      <t>=</t>
    </r>
  </si>
  <si>
    <r>
      <rPr>
        <sz val="11"/>
        <color theme="1"/>
        <rFont val="Symbol"/>
        <family val="1"/>
        <charset val="2"/>
      </rPr>
      <t>s</t>
    </r>
    <r>
      <rPr>
        <vertAlign val="subscript"/>
        <sz val="11"/>
        <color theme="1"/>
        <rFont val="Calibri"/>
        <family val="2"/>
        <scheme val="minor"/>
      </rPr>
      <t>2,m</t>
    </r>
    <r>
      <rPr>
        <sz val="11"/>
        <color theme="1"/>
        <rFont val="Calibri"/>
        <family val="2"/>
        <scheme val="minor"/>
      </rPr>
      <t>=</t>
    </r>
  </si>
  <si>
    <r>
      <rPr>
        <sz val="11"/>
        <color theme="1"/>
        <rFont val="Symbol"/>
        <family val="1"/>
        <charset val="2"/>
      </rPr>
      <t>s</t>
    </r>
    <r>
      <rPr>
        <vertAlign val="subscript"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>=</t>
    </r>
  </si>
  <si>
    <r>
      <t>f</t>
    </r>
    <r>
      <rPr>
        <vertAlign val="subscript"/>
        <sz val="11"/>
        <color theme="1"/>
        <rFont val="Calibri"/>
        <family val="2"/>
        <scheme val="minor"/>
      </rPr>
      <t>t,0,d</t>
    </r>
    <r>
      <rPr>
        <sz val="11"/>
        <color theme="1"/>
        <rFont val="Calibri"/>
        <family val="2"/>
        <scheme val="minor"/>
      </rPr>
      <t>=</t>
    </r>
  </si>
  <si>
    <t>Combinazione II</t>
  </si>
  <si>
    <t>Determinazione delle frecce</t>
  </si>
  <si>
    <t>- freccia istantanea dovuta ai carichi variabili</t>
  </si>
  <si>
    <r>
      <t>K</t>
    </r>
    <r>
      <rPr>
        <vertAlign val="subscript"/>
        <sz val="11"/>
        <color theme="1"/>
        <rFont val="Calibri"/>
        <family val="2"/>
        <scheme val="minor"/>
      </rPr>
      <t>ser</t>
    </r>
    <r>
      <rPr>
        <sz val="11"/>
        <color theme="1"/>
        <rFont val="Calibri"/>
        <family val="2"/>
        <scheme val="minor"/>
      </rPr>
      <t>=</t>
    </r>
  </si>
  <si>
    <r>
      <t>u</t>
    </r>
    <r>
      <rPr>
        <b/>
        <vertAlign val="subscript"/>
        <sz val="11"/>
        <color theme="1"/>
        <rFont val="Calibri"/>
        <family val="2"/>
        <scheme val="minor"/>
      </rPr>
      <t>q,ist</t>
    </r>
    <r>
      <rPr>
        <b/>
        <sz val="11"/>
        <color theme="1"/>
        <rFont val="Calibri"/>
        <family val="2"/>
        <scheme val="minor"/>
      </rPr>
      <t>=</t>
    </r>
  </si>
  <si>
    <r>
      <t>- freccia massima differita (t</t>
    </r>
    <r>
      <rPr>
        <u/>
        <sz val="11"/>
        <color theme="1"/>
        <rFont val="Symbol"/>
        <family val="1"/>
        <charset val="2"/>
      </rPr>
      <t>®</t>
    </r>
    <r>
      <rPr>
        <u/>
        <sz val="11"/>
        <color theme="1"/>
        <rFont val="Calibri"/>
        <family val="2"/>
        <scheme val="minor"/>
      </rPr>
      <t>∞)</t>
    </r>
  </si>
  <si>
    <r>
      <t>- freccia massima differita per la verifica degli elementi secondari (t</t>
    </r>
    <r>
      <rPr>
        <u/>
        <sz val="11"/>
        <color theme="1"/>
        <rFont val="Symbol"/>
        <family val="1"/>
        <charset val="2"/>
      </rPr>
      <t>®</t>
    </r>
    <r>
      <rPr>
        <u/>
        <sz val="11"/>
        <color theme="1"/>
        <rFont val="Calibri"/>
        <family val="2"/>
        <scheme val="minor"/>
      </rPr>
      <t>∞)</t>
    </r>
  </si>
  <si>
    <r>
      <rPr>
        <sz val="11"/>
        <color theme="1"/>
        <rFont val="Symbol"/>
        <family val="1"/>
        <charset val="2"/>
      </rPr>
      <t>h</t>
    </r>
    <r>
      <rPr>
        <sz val="11"/>
        <color theme="1"/>
        <rFont val="Calibri"/>
        <family val="2"/>
        <scheme val="minor"/>
      </rPr>
      <t>=</t>
    </r>
  </si>
  <si>
    <r>
      <rPr>
        <sz val="11"/>
        <color theme="1"/>
        <rFont val="Symbol"/>
        <family val="1"/>
        <charset val="2"/>
      </rPr>
      <t>s</t>
    </r>
    <r>
      <rPr>
        <vertAlign val="subscript"/>
        <sz val="11"/>
        <color theme="1"/>
        <rFont val="Calibri"/>
        <family val="2"/>
        <scheme val="minor"/>
      </rPr>
      <t>ct</t>
    </r>
    <r>
      <rPr>
        <sz val="11"/>
        <color theme="1"/>
        <rFont val="Calibri"/>
        <family val="2"/>
        <scheme val="minor"/>
      </rPr>
      <t>=</t>
    </r>
  </si>
  <si>
    <t>(lembo superiore compresso)</t>
  </si>
  <si>
    <t>(lembo inferiore teso)</t>
  </si>
  <si>
    <t>(cfr. NTC - D.M. 14/01/2008 - Punto 11.7.1.1)</t>
  </si>
  <si>
    <r>
      <rPr>
        <sz val="11"/>
        <color theme="1"/>
        <rFont val="Symbol"/>
        <family val="1"/>
        <charset val="2"/>
      </rPr>
      <t>t</t>
    </r>
    <r>
      <rPr>
        <vertAlign val="subscript"/>
        <sz val="11"/>
        <color theme="1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>=</t>
    </r>
  </si>
  <si>
    <t xml:space="preserve">Flessione </t>
  </si>
  <si>
    <t>Taglio</t>
  </si>
  <si>
    <t>Connessione</t>
  </si>
  <si>
    <r>
      <t>Condizioni iniziali (t</t>
    </r>
    <r>
      <rPr>
        <b/>
        <u/>
        <sz val="12"/>
        <color theme="1"/>
        <rFont val="Symbol"/>
        <family val="1"/>
        <charset val="2"/>
      </rPr>
      <t>®</t>
    </r>
    <r>
      <rPr>
        <b/>
        <u/>
        <sz val="12"/>
        <color theme="1"/>
        <rFont val="Times New Roman"/>
        <family val="1"/>
      </rPr>
      <t>∞</t>
    </r>
    <r>
      <rPr>
        <b/>
        <u/>
        <sz val="12"/>
        <color theme="1"/>
        <rFont val="Calibri"/>
        <family val="2"/>
        <scheme val="minor"/>
      </rPr>
      <t>)</t>
    </r>
  </si>
  <si>
    <r>
      <t>R</t>
    </r>
    <r>
      <rPr>
        <vertAlign val="subscript"/>
        <sz val="11"/>
        <color theme="1"/>
        <rFont val="Calibri"/>
        <family val="2"/>
        <scheme val="minor"/>
      </rPr>
      <t>k,1</t>
    </r>
    <r>
      <rPr>
        <sz val="11"/>
        <color theme="1"/>
        <rFont val="Calibri"/>
        <family val="2"/>
        <scheme val="minor"/>
      </rPr>
      <t>=</t>
    </r>
  </si>
  <si>
    <r>
      <t>d</t>
    </r>
    <r>
      <rPr>
        <vertAlign val="subscript"/>
        <sz val="11"/>
        <color theme="1"/>
        <rFont val="Calibri"/>
        <family val="2"/>
        <scheme val="minor"/>
      </rPr>
      <t>eff</t>
    </r>
    <r>
      <rPr>
        <sz val="11"/>
        <color theme="1"/>
        <rFont val="Calibri"/>
        <family val="2"/>
        <scheme val="minor"/>
      </rPr>
      <t>=</t>
    </r>
  </si>
  <si>
    <r>
      <t>R</t>
    </r>
    <r>
      <rPr>
        <vertAlign val="subscript"/>
        <sz val="11"/>
        <color theme="1"/>
        <rFont val="Calibri"/>
        <family val="2"/>
        <scheme val="minor"/>
      </rPr>
      <t>k,2</t>
    </r>
    <r>
      <rPr>
        <sz val="11"/>
        <color theme="1"/>
        <rFont val="Calibri"/>
        <family val="2"/>
        <scheme val="minor"/>
      </rPr>
      <t>=</t>
    </r>
  </si>
  <si>
    <r>
      <t>R</t>
    </r>
    <r>
      <rPr>
        <vertAlign val="subscript"/>
        <sz val="11"/>
        <color theme="1"/>
        <rFont val="Calibri"/>
        <family val="2"/>
        <scheme val="minor"/>
      </rPr>
      <t>k,3</t>
    </r>
    <r>
      <rPr>
        <sz val="11"/>
        <color theme="1"/>
        <rFont val="Calibri"/>
        <family val="2"/>
        <scheme val="minor"/>
      </rPr>
      <t>=</t>
    </r>
  </si>
  <si>
    <r>
      <t>F</t>
    </r>
    <r>
      <rPr>
        <vertAlign val="subscript"/>
        <sz val="11"/>
        <color theme="1"/>
        <rFont val="Calibri"/>
        <family val="2"/>
        <scheme val="minor"/>
      </rPr>
      <t>sc,Rd</t>
    </r>
    <r>
      <rPr>
        <sz val="11"/>
        <color theme="1"/>
        <rFont val="Calibri"/>
        <family val="2"/>
        <scheme val="minor"/>
      </rPr>
      <t>=</t>
    </r>
  </si>
  <si>
    <r>
      <t>u</t>
    </r>
    <r>
      <rPr>
        <b/>
        <vertAlign val="subscript"/>
        <sz val="11"/>
        <color theme="1"/>
        <rFont val="Calibri"/>
        <family val="2"/>
        <scheme val="minor"/>
      </rPr>
      <t>q,ist,lim</t>
    </r>
    <r>
      <rPr>
        <b/>
        <sz val="11"/>
        <color theme="1"/>
        <rFont val="Calibri"/>
        <family val="2"/>
        <scheme val="minor"/>
      </rPr>
      <t>=</t>
    </r>
  </si>
  <si>
    <r>
      <t>u</t>
    </r>
    <r>
      <rPr>
        <b/>
        <vertAlign val="subscript"/>
        <sz val="11"/>
        <color theme="1"/>
        <rFont val="Calibri"/>
        <family val="2"/>
        <scheme val="minor"/>
      </rPr>
      <t>fin</t>
    </r>
    <r>
      <rPr>
        <b/>
        <sz val="11"/>
        <color theme="1"/>
        <rFont val="Calibri"/>
        <family val="2"/>
        <scheme val="minor"/>
      </rPr>
      <t>=</t>
    </r>
  </si>
  <si>
    <r>
      <t>u</t>
    </r>
    <r>
      <rPr>
        <b/>
        <vertAlign val="subscript"/>
        <sz val="11"/>
        <color theme="1"/>
        <rFont val="Calibri"/>
        <family val="2"/>
        <scheme val="minor"/>
      </rPr>
      <t>fin,lim</t>
    </r>
    <r>
      <rPr>
        <b/>
        <sz val="11"/>
        <color theme="1"/>
        <rFont val="Calibri"/>
        <family val="2"/>
        <scheme val="minor"/>
      </rPr>
      <t>=</t>
    </r>
  </si>
  <si>
    <r>
      <t>u</t>
    </r>
    <r>
      <rPr>
        <b/>
        <vertAlign val="subscript"/>
        <sz val="11"/>
        <color theme="1"/>
        <rFont val="Calibri"/>
        <family val="2"/>
        <scheme val="minor"/>
      </rPr>
      <t>fin,2</t>
    </r>
    <r>
      <rPr>
        <b/>
        <sz val="11"/>
        <color theme="1"/>
        <rFont val="Calibri"/>
        <family val="2"/>
        <scheme val="minor"/>
      </rPr>
      <t>=</t>
    </r>
  </si>
  <si>
    <r>
      <t>F</t>
    </r>
    <r>
      <rPr>
        <vertAlign val="subscript"/>
        <sz val="11"/>
        <color theme="1"/>
        <rFont val="Calibri"/>
        <family val="2"/>
        <scheme val="minor"/>
      </rPr>
      <t>sc,Rk,1</t>
    </r>
    <r>
      <rPr>
        <sz val="11"/>
        <color theme="1"/>
        <rFont val="Calibri"/>
        <family val="2"/>
        <scheme val="minor"/>
      </rPr>
      <t>=</t>
    </r>
  </si>
  <si>
    <r>
      <t>F</t>
    </r>
    <r>
      <rPr>
        <vertAlign val="subscript"/>
        <sz val="11"/>
        <color theme="1"/>
        <rFont val="Calibri"/>
        <family val="2"/>
        <scheme val="minor"/>
      </rPr>
      <t>sc,Rk,2</t>
    </r>
    <r>
      <rPr>
        <sz val="11"/>
        <color theme="1"/>
        <rFont val="Calibri"/>
        <family val="2"/>
        <scheme val="minor"/>
      </rPr>
      <t>=</t>
    </r>
  </si>
  <si>
    <r>
      <t>u</t>
    </r>
    <r>
      <rPr>
        <vertAlign val="subscript"/>
        <sz val="11"/>
        <color theme="1"/>
        <rFont val="Calibri"/>
        <family val="2"/>
        <scheme val="minor"/>
      </rPr>
      <t>QP,v</t>
    </r>
    <r>
      <rPr>
        <sz val="11"/>
        <color theme="1"/>
        <rFont val="Calibri"/>
        <family val="2"/>
        <scheme val="minor"/>
      </rPr>
      <t>=</t>
    </r>
  </si>
  <si>
    <r>
      <t>u</t>
    </r>
    <r>
      <rPr>
        <vertAlign val="subscript"/>
        <sz val="11"/>
        <color theme="1"/>
        <rFont val="Calibri"/>
        <family val="2"/>
        <scheme val="minor"/>
      </rPr>
      <t>(R-QP),ist</t>
    </r>
    <r>
      <rPr>
        <sz val="11"/>
        <color theme="1"/>
        <rFont val="Calibri"/>
        <family val="2"/>
        <scheme val="minor"/>
      </rPr>
      <t>=</t>
    </r>
  </si>
  <si>
    <t>GL24h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</si>
</sst>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4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omic Sans MS"/>
      <family val="4"/>
    </font>
    <font>
      <b/>
      <sz val="11"/>
      <color theme="1"/>
      <name val="Comic Sans MS"/>
      <family val="4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12"/>
      <color theme="1"/>
      <name val="Calibri Light"/>
      <family val="2"/>
      <scheme val="major"/>
    </font>
    <font>
      <u/>
      <sz val="12"/>
      <color theme="1"/>
      <name val="Calibri Light"/>
      <family val="2"/>
      <scheme val="maj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u/>
      <sz val="11"/>
      <color theme="1"/>
      <name val="Symbol"/>
      <family val="1"/>
      <charset val="2"/>
    </font>
    <font>
      <i/>
      <sz val="11"/>
      <color theme="1"/>
      <name val="Calibri"/>
      <family val="2"/>
      <scheme val="minor"/>
    </font>
    <font>
      <b/>
      <u/>
      <sz val="12"/>
      <color theme="1"/>
      <name val="Symbol"/>
      <family val="1"/>
      <charset val="2"/>
    </font>
    <font>
      <b/>
      <u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1">
    <xf numFmtId="0" fontId="0" fillId="0" borderId="0" xfId="0"/>
    <xf numFmtId="2" fontId="0" fillId="0" borderId="0" xfId="0" applyNumberFormat="1" applyAlignment="1">
      <alignment vertical="center"/>
    </xf>
    <xf numFmtId="2" fontId="0" fillId="0" borderId="0" xfId="0" applyNumberFormat="1" applyAlignment="1">
      <alignment horizontal="right" vertical="center"/>
    </xf>
    <xf numFmtId="2" fontId="6" fillId="0" borderId="0" xfId="0" applyNumberFormat="1" applyFont="1" applyAlignment="1">
      <alignment horizontal="right" vertical="center"/>
    </xf>
    <xf numFmtId="2" fontId="6" fillId="0" borderId="0" xfId="0" applyNumberFormat="1" applyFont="1" applyAlignment="1">
      <alignment vertical="center"/>
    </xf>
    <xf numFmtId="2" fontId="0" fillId="0" borderId="0" xfId="0" applyNumberForma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2" fontId="11" fillId="0" borderId="0" xfId="0" applyNumberFormat="1" applyFont="1" applyAlignment="1">
      <alignment horizontal="left" vertical="center"/>
    </xf>
    <xf numFmtId="2" fontId="11" fillId="0" borderId="0" xfId="0" applyNumberFormat="1" applyFont="1" applyAlignment="1">
      <alignment vertical="center"/>
    </xf>
    <xf numFmtId="0" fontId="10" fillId="0" borderId="0" xfId="0" applyFont="1"/>
    <xf numFmtId="0" fontId="0" fillId="0" borderId="0" xfId="0" applyAlignment="1">
      <alignment horizontal="right"/>
    </xf>
    <xf numFmtId="0" fontId="0" fillId="0" borderId="0" xfId="0" applyBorder="1" applyAlignment="1">
      <alignment horizontal="left" vertical="center"/>
    </xf>
    <xf numFmtId="2" fontId="6" fillId="0" borderId="0" xfId="0" applyNumberFormat="1" applyFont="1" applyBorder="1" applyAlignment="1">
      <alignment horizontal="center" vertical="center"/>
    </xf>
    <xf numFmtId="2" fontId="13" fillId="0" borderId="0" xfId="0" applyNumberFormat="1" applyFont="1" applyAlignment="1">
      <alignment horizontal="left" vertical="center"/>
    </xf>
    <xf numFmtId="2" fontId="0" fillId="0" borderId="0" xfId="0" applyNumberFormat="1" applyFont="1" applyFill="1" applyBorder="1" applyAlignment="1">
      <alignment horizontal="right" vertical="center"/>
    </xf>
    <xf numFmtId="2" fontId="0" fillId="0" borderId="0" xfId="0" applyNumberFormat="1" applyFont="1" applyFill="1" applyBorder="1" applyAlignment="1">
      <alignment horizontal="center" vertical="center"/>
    </xf>
    <xf numFmtId="2" fontId="0" fillId="0" borderId="0" xfId="0" applyNumberFormat="1" applyFont="1" applyFill="1" applyBorder="1" applyAlignment="1">
      <alignment horizontal="left" vertical="center"/>
    </xf>
    <xf numFmtId="2" fontId="0" fillId="0" borderId="0" xfId="0" applyNumberFormat="1" applyFont="1" applyAlignment="1">
      <alignment vertical="center"/>
    </xf>
    <xf numFmtId="2" fontId="0" fillId="0" borderId="0" xfId="0" applyNumberFormat="1" applyFont="1" applyAlignment="1">
      <alignment horizontal="center" vertical="center"/>
    </xf>
    <xf numFmtId="1" fontId="0" fillId="0" borderId="0" xfId="0" applyNumberFormat="1" applyFont="1" applyFill="1" applyBorder="1" applyAlignment="1">
      <alignment horizontal="center" vertical="center"/>
    </xf>
    <xf numFmtId="2" fontId="0" fillId="0" borderId="0" xfId="0" applyNumberFormat="1" applyFont="1" applyFill="1" applyBorder="1" applyAlignment="1">
      <alignment vertical="center"/>
    </xf>
    <xf numFmtId="2" fontId="0" fillId="0" borderId="0" xfId="0" applyNumberFormat="1" applyFont="1" applyBorder="1" applyAlignment="1">
      <alignment horizontal="right" vertical="center"/>
    </xf>
    <xf numFmtId="2" fontId="0" fillId="0" borderId="0" xfId="0" applyNumberFormat="1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left" vertical="center"/>
    </xf>
    <xf numFmtId="1" fontId="0" fillId="0" borderId="0" xfId="0" applyNumberFormat="1" applyFont="1" applyBorder="1" applyAlignment="1">
      <alignment horizontal="center" vertical="center"/>
    </xf>
    <xf numFmtId="2" fontId="0" fillId="0" borderId="0" xfId="0" applyNumberFormat="1" applyFont="1" applyBorder="1" applyAlignment="1">
      <alignment vertical="center"/>
    </xf>
    <xf numFmtId="2" fontId="0" fillId="2" borderId="5" xfId="0" applyNumberFormat="1" applyFont="1" applyFill="1" applyBorder="1" applyAlignment="1">
      <alignment horizontal="right" vertical="center"/>
    </xf>
    <xf numFmtId="2" fontId="0" fillId="2" borderId="6" xfId="0" applyNumberFormat="1" applyFont="1" applyFill="1" applyBorder="1" applyAlignment="1">
      <alignment horizontal="center" vertical="center"/>
    </xf>
    <xf numFmtId="2" fontId="0" fillId="2" borderId="6" xfId="0" applyNumberFormat="1" applyFont="1" applyFill="1" applyBorder="1" applyAlignment="1">
      <alignment horizontal="right" vertical="center"/>
    </xf>
    <xf numFmtId="2" fontId="0" fillId="2" borderId="3" xfId="0" applyNumberFormat="1" applyFont="1" applyFill="1" applyBorder="1" applyAlignment="1">
      <alignment horizontal="center" vertical="center"/>
    </xf>
    <xf numFmtId="4" fontId="0" fillId="0" borderId="0" xfId="0" applyNumberFormat="1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0" fillId="0" borderId="8" xfId="0" applyFont="1" applyBorder="1"/>
    <xf numFmtId="0" fontId="0" fillId="0" borderId="8" xfId="0" applyBorder="1"/>
    <xf numFmtId="0" fontId="0" fillId="0" borderId="8" xfId="0" applyBorder="1" applyAlignment="1">
      <alignment horizontal="right"/>
    </xf>
    <xf numFmtId="0" fontId="18" fillId="0" borderId="0" xfId="0" applyFont="1"/>
    <xf numFmtId="1" fontId="0" fillId="0" borderId="0" xfId="0" applyNumberFormat="1" applyAlignment="1">
      <alignment horizontal="center"/>
    </xf>
    <xf numFmtId="11" fontId="0" fillId="0" borderId="0" xfId="0" applyNumberFormat="1"/>
    <xf numFmtId="11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10" fillId="0" borderId="0" xfId="0" applyFont="1" applyAlignment="1">
      <alignment horizontal="right"/>
    </xf>
    <xf numFmtId="11" fontId="10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11" fillId="0" borderId="0" xfId="0" applyFont="1" applyAlignment="1">
      <alignment horizontal="left"/>
    </xf>
    <xf numFmtId="0" fontId="12" fillId="0" borderId="0" xfId="0" quotePrefix="1" applyFont="1"/>
    <xf numFmtId="0" fontId="21" fillId="0" borderId="0" xfId="0" applyFont="1" applyAlignment="1">
      <alignment horizontal="center"/>
    </xf>
    <xf numFmtId="2" fontId="21" fillId="0" borderId="0" xfId="0" applyNumberFormat="1" applyFont="1" applyBorder="1" applyAlignment="1">
      <alignment horizontal="left" vertical="center"/>
    </xf>
    <xf numFmtId="164" fontId="12" fillId="0" borderId="0" xfId="0" applyNumberFormat="1" applyFont="1" applyAlignment="1">
      <alignment horizontal="center"/>
    </xf>
    <xf numFmtId="0" fontId="17" fillId="0" borderId="0" xfId="0" applyFont="1" applyAlignment="1">
      <alignment horizontal="left"/>
    </xf>
    <xf numFmtId="0" fontId="13" fillId="0" borderId="0" xfId="0" applyFont="1"/>
    <xf numFmtId="2" fontId="0" fillId="0" borderId="0" xfId="0" applyNumberFormat="1" applyFont="1" applyAlignment="1">
      <alignment horizontal="center"/>
    </xf>
    <xf numFmtId="2" fontId="0" fillId="0" borderId="0" xfId="0" applyNumberFormat="1" applyBorder="1" applyAlignment="1">
      <alignment vertical="center"/>
    </xf>
    <xf numFmtId="2" fontId="0" fillId="0" borderId="0" xfId="0" applyNumberFormat="1" applyBorder="1" applyAlignment="1">
      <alignment horizontal="right" vertical="center"/>
    </xf>
    <xf numFmtId="2" fontId="0" fillId="0" borderId="0" xfId="0" applyNumberFormat="1" applyBorder="1" applyAlignment="1">
      <alignment horizontal="left" vertical="center"/>
    </xf>
    <xf numFmtId="2" fontId="0" fillId="0" borderId="0" xfId="0" applyNumberFormat="1" applyBorder="1" applyAlignment="1">
      <alignment horizontal="center" vertical="center"/>
    </xf>
    <xf numFmtId="2" fontId="0" fillId="0" borderId="0" xfId="0" quotePrefix="1" applyNumberFormat="1" applyBorder="1" applyAlignment="1">
      <alignment horizontal="center" vertical="center"/>
    </xf>
    <xf numFmtId="2" fontId="9" fillId="0" borderId="0" xfId="0" applyNumberFormat="1" applyFont="1" applyFill="1" applyBorder="1" applyAlignment="1">
      <alignment horizontal="right" vertical="center"/>
    </xf>
    <xf numFmtId="2" fontId="7" fillId="0" borderId="0" xfId="0" applyNumberFormat="1" applyFont="1" applyFill="1" applyBorder="1" applyAlignment="1">
      <alignment horizontal="right" vertical="center"/>
    </xf>
    <xf numFmtId="2" fontId="6" fillId="0" borderId="0" xfId="0" applyNumberFormat="1" applyFont="1" applyFill="1" applyBorder="1" applyAlignment="1">
      <alignment horizontal="center" vertical="center"/>
    </xf>
    <xf numFmtId="11" fontId="0" fillId="0" borderId="0" xfId="0" applyNumberFormat="1" applyBorder="1" applyAlignment="1">
      <alignment vertical="center"/>
    </xf>
    <xf numFmtId="11" fontId="6" fillId="0" borderId="0" xfId="0" applyNumberFormat="1" applyFont="1" applyFill="1" applyBorder="1" applyAlignment="1">
      <alignment horizontal="center" vertical="center"/>
    </xf>
    <xf numFmtId="2" fontId="0" fillId="0" borderId="0" xfId="0" quotePrefix="1" applyNumberFormat="1" applyBorder="1" applyAlignment="1">
      <alignment vertical="center"/>
    </xf>
    <xf numFmtId="2" fontId="9" fillId="0" borderId="0" xfId="0" applyNumberFormat="1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 vertical="center"/>
    </xf>
    <xf numFmtId="2" fontId="10" fillId="2" borderId="2" xfId="0" applyNumberFormat="1" applyFont="1" applyFill="1" applyBorder="1" applyAlignment="1">
      <alignment horizontal="center" vertical="center"/>
    </xf>
    <xf numFmtId="2" fontId="10" fillId="2" borderId="4" xfId="0" applyNumberFormat="1" applyFont="1" applyFill="1" applyBorder="1" applyAlignment="1">
      <alignment horizontal="center" vertical="center"/>
    </xf>
    <xf numFmtId="2" fontId="16" fillId="2" borderId="1" xfId="0" applyNumberFormat="1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/>
    </xf>
    <xf numFmtId="2" fontId="14" fillId="0" borderId="0" xfId="0" applyNumberFormat="1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left" vertical="center"/>
    </xf>
    <xf numFmtId="2" fontId="0" fillId="0" borderId="0" xfId="0" applyNumberFormat="1" applyBorder="1" applyAlignment="1">
      <alignment horizontal="center" vertical="center"/>
    </xf>
    <xf numFmtId="2" fontId="16" fillId="2" borderId="7" xfId="0" applyNumberFormat="1" applyFont="1" applyFill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 vertical="center"/>
    </xf>
    <xf numFmtId="2" fontId="0" fillId="0" borderId="0" xfId="0" quotePrefix="1" applyNumberFormat="1" applyBorder="1" applyAlignment="1">
      <alignment horizontal="center" vertical="center"/>
    </xf>
    <xf numFmtId="2" fontId="11" fillId="0" borderId="0" xfId="0" applyNumberFormat="1" applyFont="1" applyFill="1" applyBorder="1" applyAlignment="1">
      <alignment horizontal="left" vertical="center"/>
    </xf>
    <xf numFmtId="2" fontId="10" fillId="0" borderId="0" xfId="0" applyNumberFormat="1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solidFill>
                <a:schemeClr val="accent2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SLU!$P$34:$P$35</c:f>
              <c:numCache>
                <c:formatCode>0.00</c:formatCode>
                <c:ptCount val="2"/>
                <c:pt idx="0">
                  <c:v>-2.2273187827616221</c:v>
                </c:pt>
                <c:pt idx="1">
                  <c:v>6.0813756450220273</c:v>
                </c:pt>
              </c:numCache>
            </c:numRef>
          </c:xVal>
          <c:yVal>
            <c:numRef>
              <c:f>SLU!$Q$34:$Q$35</c:f>
              <c:numCache>
                <c:formatCode>General</c:formatCode>
                <c:ptCount val="2"/>
                <c:pt idx="0">
                  <c:v>230</c:v>
                </c:pt>
                <c:pt idx="1">
                  <c:v>0</c:v>
                </c:pt>
              </c:numCache>
            </c:numRef>
          </c:yVal>
          <c:smooth val="0"/>
        </c:ser>
        <c:ser>
          <c:idx val="1"/>
          <c:order val="1"/>
          <c:spPr>
            <a:ln>
              <a:solidFill>
                <a:schemeClr val="bg1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SLU!$P$32:$P$33</c:f>
              <c:numCache>
                <c:formatCode>0.00</c:formatCode>
                <c:ptCount val="2"/>
                <c:pt idx="0">
                  <c:v>-3.9279399599982892</c:v>
                </c:pt>
                <c:pt idx="1">
                  <c:v>0.97316303226531242</c:v>
                </c:pt>
              </c:numCache>
            </c:numRef>
          </c:xVal>
          <c:yVal>
            <c:numRef>
              <c:f>SLU!$Q$32:$Q$33</c:f>
              <c:numCache>
                <c:formatCode>General</c:formatCode>
                <c:ptCount val="2"/>
                <c:pt idx="0">
                  <c:v>310</c:v>
                </c:pt>
                <c:pt idx="1">
                  <c:v>260</c:v>
                </c:pt>
              </c:numCache>
            </c:numRef>
          </c:yVal>
          <c:smooth val="0"/>
        </c:ser>
        <c:ser>
          <c:idx val="2"/>
          <c:order val="2"/>
          <c:spPr>
            <a:ln w="127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Connessione!$F$7:$F$8</c:f>
              <c:numCache>
                <c:formatCode>0.00</c:formatCode>
                <c:ptCount val="2"/>
                <c:pt idx="0">
                  <c:v>-3.9279399599982892</c:v>
                </c:pt>
                <c:pt idx="1">
                  <c:v>6.0813756450220273</c:v>
                </c:pt>
              </c:numCache>
            </c:numRef>
          </c:xVal>
          <c:yVal>
            <c:numRef>
              <c:f>Connessione!$H$7:$H$8</c:f>
              <c:numCache>
                <c:formatCode>General</c:formatCode>
                <c:ptCount val="2"/>
                <c:pt idx="0">
                  <c:v>230</c:v>
                </c:pt>
                <c:pt idx="1">
                  <c:v>230</c:v>
                </c:pt>
              </c:numCache>
            </c:numRef>
          </c:yVal>
          <c:smooth val="0"/>
        </c:ser>
        <c:ser>
          <c:idx val="3"/>
          <c:order val="3"/>
          <c:spPr>
            <a:ln w="127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Connessione!$F$7:$F$8</c:f>
              <c:numCache>
                <c:formatCode>0.00</c:formatCode>
                <c:ptCount val="2"/>
                <c:pt idx="0">
                  <c:v>-3.9279399599982892</c:v>
                </c:pt>
                <c:pt idx="1">
                  <c:v>6.0813756450220273</c:v>
                </c:pt>
              </c:numCache>
            </c:numRef>
          </c:xVal>
          <c:yVal>
            <c:numRef>
              <c:f>Connessione!$I$7:$I$8</c:f>
              <c:numCache>
                <c:formatCode>General</c:formatCode>
                <c:ptCount val="2"/>
                <c:pt idx="0">
                  <c:v>260</c:v>
                </c:pt>
                <c:pt idx="1">
                  <c:v>260</c:v>
                </c:pt>
              </c:numCache>
            </c:numRef>
          </c:yVal>
          <c:smooth val="0"/>
        </c:ser>
        <c:ser>
          <c:idx val="4"/>
          <c:order val="4"/>
          <c:spPr>
            <a:ln w="127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Connessione!$F$7:$F$8</c:f>
              <c:numCache>
                <c:formatCode>0.00</c:formatCode>
                <c:ptCount val="2"/>
                <c:pt idx="0">
                  <c:v>-3.9279399599982892</c:v>
                </c:pt>
                <c:pt idx="1">
                  <c:v>6.0813756450220273</c:v>
                </c:pt>
              </c:numCache>
            </c:numRef>
          </c:xVal>
          <c:yVal>
            <c:numRef>
              <c:f>Connessione!$J$7:$J$8</c:f>
              <c:numCache>
                <c:formatCode>General</c:formatCode>
                <c:ptCount val="2"/>
                <c:pt idx="0">
                  <c:v>310</c:v>
                </c:pt>
                <c:pt idx="1">
                  <c:v>310</c:v>
                </c:pt>
              </c:numCache>
            </c:numRef>
          </c:yVal>
          <c:smooth val="0"/>
        </c:ser>
        <c:ser>
          <c:idx val="5"/>
          <c:order val="5"/>
          <c:marker>
            <c:symbol val="none"/>
          </c:marker>
          <c:xVal>
            <c:numRef>
              <c:f>Connessione!$F$7:$F$8</c:f>
              <c:numCache>
                <c:formatCode>0.00</c:formatCode>
                <c:ptCount val="2"/>
                <c:pt idx="0">
                  <c:v>-3.9279399599982892</c:v>
                </c:pt>
                <c:pt idx="1">
                  <c:v>6.0813756450220273</c:v>
                </c:pt>
              </c:numCache>
            </c:numRef>
          </c:xVal>
          <c:yVal>
            <c:numRef>
              <c:f>Connessione!$G$7:$G$8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</c:ser>
        <c:ser>
          <c:idx val="6"/>
          <c:order val="6"/>
          <c:spPr>
            <a:ln w="12700">
              <a:solidFill>
                <a:schemeClr val="accent2">
                  <a:lumMod val="75000"/>
                </a:schemeClr>
              </a:solidFill>
              <a:prstDash val="lgDash"/>
            </a:ln>
          </c:spPr>
          <c:marker>
            <c:symbol val="none"/>
          </c:marker>
          <c:xVal>
            <c:numRef>
              <c:f>SLU!$P$84:$P$85</c:f>
              <c:numCache>
                <c:formatCode>0.00</c:formatCode>
                <c:ptCount val="2"/>
                <c:pt idx="0">
                  <c:v>-2.5445152214285693</c:v>
                </c:pt>
                <c:pt idx="1">
                  <c:v>6.3908882253022776</c:v>
                </c:pt>
              </c:numCache>
            </c:numRef>
          </c:xVal>
          <c:yVal>
            <c:numRef>
              <c:f>SLU!$Q$84:$Q$85</c:f>
              <c:numCache>
                <c:formatCode>General</c:formatCode>
                <c:ptCount val="2"/>
                <c:pt idx="0">
                  <c:v>230</c:v>
                </c:pt>
                <c:pt idx="1">
                  <c:v>0</c:v>
                </c:pt>
              </c:numCache>
            </c:numRef>
          </c:yVal>
          <c:smooth val="0"/>
        </c:ser>
        <c:ser>
          <c:idx val="7"/>
          <c:order val="7"/>
          <c:spPr>
            <a:ln w="12700">
              <a:solidFill>
                <a:schemeClr val="bg1">
                  <a:lumMod val="50000"/>
                </a:schemeClr>
              </a:solidFill>
              <a:prstDash val="lgDash"/>
            </a:ln>
          </c:spPr>
          <c:marker>
            <c:symbol val="none"/>
          </c:marker>
          <c:xVal>
            <c:numRef>
              <c:f>SLU!$P$82:$P$83</c:f>
              <c:numCache>
                <c:formatCode>0.00</c:formatCode>
                <c:ptCount val="2"/>
                <c:pt idx="0">
                  <c:v>-2.8799853501237971</c:v>
                </c:pt>
                <c:pt idx="1">
                  <c:v>-6.8900619512712202E-2</c:v>
                </c:pt>
              </c:numCache>
            </c:numRef>
          </c:xVal>
          <c:yVal>
            <c:numRef>
              <c:f>SLU!$Q$82:$Q$83</c:f>
              <c:numCache>
                <c:formatCode>General</c:formatCode>
                <c:ptCount val="2"/>
                <c:pt idx="0">
                  <c:v>310</c:v>
                </c:pt>
                <c:pt idx="1">
                  <c:v>260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249536"/>
        <c:axId val="75251072"/>
      </c:scatterChart>
      <c:valAx>
        <c:axId val="7524953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crossAx val="75251072"/>
        <c:crosses val="autoZero"/>
        <c:crossBetween val="midCat"/>
      </c:valAx>
      <c:valAx>
        <c:axId val="752510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one"/>
        <c:spPr>
          <a:ln w="19050">
            <a:solidFill>
              <a:schemeClr val="tx1"/>
            </a:solidFill>
          </a:ln>
        </c:spPr>
        <c:crossAx val="752495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190500</xdr:colOff>
      <xdr:row>0</xdr:row>
      <xdr:rowOff>85725</xdr:rowOff>
    </xdr:from>
    <xdr:to>
      <xdr:col>10</xdr:col>
      <xdr:colOff>495300</xdr:colOff>
      <xdr:row>12</xdr:row>
      <xdr:rowOff>200025</xdr:rowOff>
    </xdr:to>
    <xdr:graphicFrame macro="">
      <xdr:nvGraphicFramePr>
        <xdr:cNvPr id="4" name="Gra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99"/>
  <sheetViews>
    <sheetView topLeftCell="A5" zoomScaleNormal="100" workbookViewId="0">
      <selection activeCell="A11" sqref="A11:I24"/>
    </sheetView>
  </sheetViews>
  <sheetFormatPr defaultRowHeight="15" x14ac:dyDescent="0.25"/>
  <cols>
    <col min="1" max="1" width="11" style="2" customWidth="1"/>
    <col min="2" max="20" width="11" style="1" customWidth="1"/>
    <col min="21" max="21" width="6.5703125" style="1" bestFit="1" customWidth="1"/>
    <col min="22" max="22" width="4.85546875" style="1" bestFit="1" customWidth="1"/>
    <col min="23" max="16384" width="9.140625" style="1"/>
  </cols>
  <sheetData>
    <row r="1" spans="1:17" ht="15.75" x14ac:dyDescent="0.25">
      <c r="A1" s="73" t="s">
        <v>39</v>
      </c>
      <c r="B1" s="74"/>
      <c r="C1" s="74"/>
      <c r="D1" s="12"/>
    </row>
    <row r="2" spans="1:17" ht="16.5" x14ac:dyDescent="0.25">
      <c r="A2" s="15" t="s">
        <v>32</v>
      </c>
      <c r="B2" s="16">
        <v>5</v>
      </c>
      <c r="C2" s="17" t="s">
        <v>0</v>
      </c>
      <c r="D2" s="13"/>
      <c r="E2" s="9" t="s">
        <v>89</v>
      </c>
    </row>
    <row r="3" spans="1:17" ht="18" x14ac:dyDescent="0.25">
      <c r="A3" s="15" t="s">
        <v>33</v>
      </c>
      <c r="B3" s="20">
        <f>h1_+h2_+h3_</f>
        <v>310</v>
      </c>
      <c r="C3" s="17" t="s">
        <v>1</v>
      </c>
      <c r="D3" s="13"/>
      <c r="E3" s="22" t="s">
        <v>71</v>
      </c>
      <c r="F3" s="23">
        <v>0.6</v>
      </c>
    </row>
    <row r="4" spans="1:17" ht="16.5" x14ac:dyDescent="0.25">
      <c r="A4" s="15" t="s">
        <v>34</v>
      </c>
      <c r="B4" s="20">
        <v>600</v>
      </c>
      <c r="C4" s="17" t="s">
        <v>1</v>
      </c>
      <c r="D4" s="13"/>
    </row>
    <row r="5" spans="1:17" ht="18" x14ac:dyDescent="0.25">
      <c r="A5" s="15" t="s">
        <v>35</v>
      </c>
      <c r="B5" s="20">
        <v>100</v>
      </c>
      <c r="C5" s="17" t="s">
        <v>1</v>
      </c>
      <c r="D5" s="13"/>
    </row>
    <row r="6" spans="1:17" ht="18" x14ac:dyDescent="0.25">
      <c r="A6" s="15" t="s">
        <v>36</v>
      </c>
      <c r="B6" s="20">
        <v>50</v>
      </c>
      <c r="C6" s="17" t="s">
        <v>1</v>
      </c>
      <c r="D6" s="13"/>
    </row>
    <row r="7" spans="1:17" ht="18" x14ac:dyDescent="0.25">
      <c r="A7" s="15" t="s">
        <v>37</v>
      </c>
      <c r="B7" s="20">
        <v>230</v>
      </c>
      <c r="C7" s="17" t="s">
        <v>1</v>
      </c>
      <c r="D7" s="13"/>
    </row>
    <row r="8" spans="1:17" s="4" customFormat="1" ht="18" x14ac:dyDescent="0.25">
      <c r="A8" s="15" t="s">
        <v>38</v>
      </c>
      <c r="B8" s="20">
        <v>30</v>
      </c>
      <c r="C8" s="17" t="s">
        <v>1</v>
      </c>
      <c r="D8" s="13"/>
      <c r="N8" s="3"/>
    </row>
    <row r="9" spans="1:17" s="4" customFormat="1" ht="16.5" x14ac:dyDescent="0.25">
      <c r="N9" s="3"/>
    </row>
    <row r="11" spans="1:17" ht="15.75" x14ac:dyDescent="0.25">
      <c r="A11" s="71" t="s">
        <v>24</v>
      </c>
      <c r="B11" s="71"/>
      <c r="C11" s="71"/>
      <c r="D11" s="71"/>
      <c r="E11" s="71"/>
      <c r="F11" s="71"/>
      <c r="G11" s="71"/>
      <c r="H11" s="71"/>
      <c r="I11" s="71"/>
      <c r="J11" s="18"/>
      <c r="K11" s="71" t="s">
        <v>3</v>
      </c>
      <c r="L11" s="71"/>
      <c r="M11" s="71"/>
      <c r="N11" s="18"/>
      <c r="O11" s="76" t="s">
        <v>5</v>
      </c>
      <c r="P11" s="76"/>
      <c r="Q11" s="76"/>
    </row>
    <row r="12" spans="1:17" ht="18" x14ac:dyDescent="0.25">
      <c r="A12" s="69" t="s">
        <v>160</v>
      </c>
      <c r="B12" s="69"/>
      <c r="C12" s="70"/>
      <c r="D12" s="27" t="s">
        <v>40</v>
      </c>
      <c r="E12" s="28">
        <v>0.6</v>
      </c>
      <c r="F12" s="28"/>
      <c r="G12" s="29" t="s">
        <v>40</v>
      </c>
      <c r="H12" s="28">
        <v>0.9</v>
      </c>
      <c r="I12" s="30"/>
      <c r="J12" s="18"/>
      <c r="K12" s="22" t="s">
        <v>72</v>
      </c>
      <c r="L12" s="23">
        <v>600</v>
      </c>
      <c r="M12" s="26" t="s">
        <v>41</v>
      </c>
      <c r="N12" s="18"/>
      <c r="O12" s="77" t="s">
        <v>6</v>
      </c>
      <c r="P12" s="77"/>
      <c r="Q12" s="77"/>
    </row>
    <row r="13" spans="1:17" ht="18" x14ac:dyDescent="0.25">
      <c r="A13" s="22" t="s">
        <v>59</v>
      </c>
      <c r="B13" s="23">
        <v>24</v>
      </c>
      <c r="C13" s="24" t="s">
        <v>4</v>
      </c>
      <c r="D13" s="22" t="s">
        <v>83</v>
      </c>
      <c r="E13" s="23">
        <f>+B24*E12*B13/$B$23</f>
        <v>10.924137931034483</v>
      </c>
      <c r="F13" s="23" t="str">
        <f t="shared" ref="F13:F18" si="0">+C13</f>
        <v>MPa</v>
      </c>
      <c r="G13" s="23" t="s">
        <v>42</v>
      </c>
      <c r="H13" s="23">
        <f>+$B$24*$H$12*B13/$B$23</f>
        <v>16.386206896551727</v>
      </c>
      <c r="I13" s="23" t="str">
        <f t="shared" ref="I13:I18" si="1">+F13</f>
        <v>MPa</v>
      </c>
      <c r="J13" s="18"/>
      <c r="K13" s="22" t="s">
        <v>73</v>
      </c>
      <c r="L13" s="23">
        <v>1.5</v>
      </c>
      <c r="M13" s="26"/>
      <c r="N13" s="18"/>
      <c r="O13" s="22" t="s">
        <v>74</v>
      </c>
      <c r="P13" s="23">
        <v>25</v>
      </c>
      <c r="Q13" s="24" t="s">
        <v>4</v>
      </c>
    </row>
    <row r="14" spans="1:17" ht="18" x14ac:dyDescent="0.25">
      <c r="A14" s="22" t="s">
        <v>60</v>
      </c>
      <c r="B14" s="23">
        <v>16.5</v>
      </c>
      <c r="C14" s="24" t="str">
        <f t="shared" ref="C14:C21" si="2">+C13</f>
        <v>MPa</v>
      </c>
      <c r="D14" s="22" t="s">
        <v>84</v>
      </c>
      <c r="E14" s="23">
        <f>E12*B24*B14/$B$23</f>
        <v>7.5103448275862075</v>
      </c>
      <c r="F14" s="23" t="str">
        <f t="shared" si="0"/>
        <v>MPa</v>
      </c>
      <c r="G14" s="23" t="s">
        <v>43</v>
      </c>
      <c r="H14" s="23">
        <f>+$B$24*$H$12*B14/$B$23</f>
        <v>11.265517241379312</v>
      </c>
      <c r="I14" s="23" t="str">
        <f t="shared" si="1"/>
        <v>MPa</v>
      </c>
      <c r="J14" s="18"/>
      <c r="K14" s="18"/>
      <c r="L14" s="18"/>
      <c r="M14" s="18"/>
      <c r="N14" s="18"/>
      <c r="O14" s="22" t="s">
        <v>75</v>
      </c>
      <c r="P14" s="23">
        <f>+P13+8</f>
        <v>33</v>
      </c>
      <c r="Q14" s="24" t="str">
        <f>+Q13</f>
        <v>MPa</v>
      </c>
    </row>
    <row r="15" spans="1:17" ht="18" x14ac:dyDescent="0.25">
      <c r="A15" s="22" t="s">
        <v>61</v>
      </c>
      <c r="B15" s="23">
        <v>0.4</v>
      </c>
      <c r="C15" s="24" t="str">
        <f t="shared" si="2"/>
        <v>MPa</v>
      </c>
      <c r="D15" s="22" t="s">
        <v>85</v>
      </c>
      <c r="E15" s="23">
        <f>E12*B15/$B$23</f>
        <v>0.16551724137931034</v>
      </c>
      <c r="F15" s="23" t="str">
        <f t="shared" si="0"/>
        <v>MPa</v>
      </c>
      <c r="G15" s="23" t="s">
        <v>44</v>
      </c>
      <c r="H15" s="23">
        <f>+$H$12*B15/$B$23</f>
        <v>0.24827586206896554</v>
      </c>
      <c r="I15" s="23" t="str">
        <f t="shared" si="1"/>
        <v>MPa</v>
      </c>
      <c r="J15" s="18"/>
      <c r="K15" s="18"/>
      <c r="L15" s="19"/>
      <c r="M15" s="18"/>
      <c r="N15" s="18"/>
      <c r="O15" s="22" t="s">
        <v>76</v>
      </c>
      <c r="P15" s="23">
        <f>22000*(P14/10)^0.3</f>
        <v>31475.806210019346</v>
      </c>
      <c r="Q15" s="24" t="str">
        <f>+Q14</f>
        <v>MPa</v>
      </c>
    </row>
    <row r="16" spans="1:17" ht="18" x14ac:dyDescent="0.25">
      <c r="A16" s="22" t="s">
        <v>62</v>
      </c>
      <c r="B16" s="23">
        <v>24</v>
      </c>
      <c r="C16" s="24" t="str">
        <f t="shared" si="2"/>
        <v>MPa</v>
      </c>
      <c r="D16" s="22" t="s">
        <v>86</v>
      </c>
      <c r="E16" s="23">
        <f>E12*B16/$B$23</f>
        <v>9.9310344827586192</v>
      </c>
      <c r="F16" s="23" t="str">
        <f t="shared" si="0"/>
        <v>MPa</v>
      </c>
      <c r="G16" s="23" t="s">
        <v>45</v>
      </c>
      <c r="H16" s="23">
        <f>+$H$12*B16/$B$23</f>
        <v>14.896551724137932</v>
      </c>
      <c r="I16" s="23" t="str">
        <f t="shared" si="1"/>
        <v>MPa</v>
      </c>
      <c r="J16" s="18"/>
      <c r="K16" s="18"/>
      <c r="L16" s="19"/>
      <c r="M16" s="18"/>
      <c r="N16" s="18"/>
      <c r="O16" s="22" t="s">
        <v>77</v>
      </c>
      <c r="P16" s="23">
        <v>25</v>
      </c>
      <c r="Q16" s="24" t="s">
        <v>46</v>
      </c>
    </row>
    <row r="17" spans="1:17" ht="18" x14ac:dyDescent="0.25">
      <c r="A17" s="22" t="s">
        <v>63</v>
      </c>
      <c r="B17" s="23">
        <v>2.7</v>
      </c>
      <c r="C17" s="24" t="str">
        <f t="shared" si="2"/>
        <v>MPa</v>
      </c>
      <c r="D17" s="22" t="s">
        <v>87</v>
      </c>
      <c r="E17" s="23">
        <f>E12*B17/$B$23</f>
        <v>1.1172413793103448</v>
      </c>
      <c r="F17" s="23" t="str">
        <f t="shared" si="0"/>
        <v>MPa</v>
      </c>
      <c r="G17" s="23" t="s">
        <v>47</v>
      </c>
      <c r="H17" s="23">
        <f>+$H$12*B17/$B$23</f>
        <v>1.6758620689655175</v>
      </c>
      <c r="I17" s="23" t="str">
        <f t="shared" si="1"/>
        <v>MPa</v>
      </c>
      <c r="J17" s="18"/>
      <c r="K17" s="18"/>
      <c r="L17" s="19"/>
      <c r="M17" s="18"/>
      <c r="N17" s="18"/>
      <c r="O17" s="22" t="s">
        <v>78</v>
      </c>
      <c r="P17" s="23">
        <v>2</v>
      </c>
      <c r="Q17" s="24"/>
    </row>
    <row r="18" spans="1:17" ht="18" x14ac:dyDescent="0.25">
      <c r="A18" s="22" t="s">
        <v>64</v>
      </c>
      <c r="B18" s="23">
        <v>2.7</v>
      </c>
      <c r="C18" s="24" t="str">
        <f t="shared" si="2"/>
        <v>MPa</v>
      </c>
      <c r="D18" s="22" t="s">
        <v>88</v>
      </c>
      <c r="E18" s="23">
        <f>E12*B18/$B$23</f>
        <v>1.1172413793103448</v>
      </c>
      <c r="F18" s="23" t="str">
        <f t="shared" si="0"/>
        <v>MPa</v>
      </c>
      <c r="G18" s="23" t="s">
        <v>48</v>
      </c>
      <c r="H18" s="23">
        <f>+$H$12*B18/$B$23</f>
        <v>1.6758620689655175</v>
      </c>
      <c r="I18" s="23" t="str">
        <f t="shared" si="1"/>
        <v>MPa</v>
      </c>
      <c r="J18" s="18"/>
      <c r="K18" s="18"/>
      <c r="L18" s="18"/>
      <c r="M18" s="18"/>
      <c r="N18" s="18"/>
      <c r="O18" s="22" t="s">
        <v>79</v>
      </c>
      <c r="P18" s="23">
        <f>0.85*P13/1.5</f>
        <v>14.166666666666666</v>
      </c>
      <c r="Q18" s="24" t="str">
        <f>+Q15</f>
        <v>MPa</v>
      </c>
    </row>
    <row r="19" spans="1:17" ht="18" x14ac:dyDescent="0.25">
      <c r="A19" s="22" t="s">
        <v>65</v>
      </c>
      <c r="B19" s="25">
        <v>11600</v>
      </c>
      <c r="C19" s="24" t="str">
        <f t="shared" si="2"/>
        <v>MPa</v>
      </c>
      <c r="D19" s="26"/>
      <c r="E19" s="26"/>
      <c r="F19" s="26"/>
      <c r="G19" s="26"/>
      <c r="H19" s="26"/>
      <c r="I19" s="26"/>
      <c r="J19" s="18"/>
      <c r="K19" s="18"/>
      <c r="L19" s="18"/>
      <c r="M19" s="18"/>
      <c r="N19" s="18"/>
      <c r="O19" s="22" t="s">
        <v>80</v>
      </c>
      <c r="P19" s="23">
        <f>0.3*P13^(0.666666666666667)</f>
        <v>2.5649639200150478</v>
      </c>
      <c r="Q19" s="24" t="str">
        <f>+Q18</f>
        <v>MPa</v>
      </c>
    </row>
    <row r="20" spans="1:17" ht="18" x14ac:dyDescent="0.25">
      <c r="A20" s="22" t="s">
        <v>66</v>
      </c>
      <c r="B20" s="25">
        <v>9400</v>
      </c>
      <c r="C20" s="24" t="str">
        <f t="shared" si="2"/>
        <v>MPa</v>
      </c>
      <c r="D20" s="26"/>
      <c r="E20" s="26"/>
      <c r="F20" s="26"/>
      <c r="G20" s="26"/>
      <c r="H20" s="26"/>
      <c r="I20" s="26"/>
      <c r="J20" s="18"/>
      <c r="K20" s="18"/>
      <c r="L20" s="18"/>
      <c r="M20" s="18"/>
      <c r="N20" s="18"/>
      <c r="O20" s="22" t="s">
        <v>81</v>
      </c>
      <c r="P20" s="23">
        <f>0.7*P19</f>
        <v>1.7954747440105334</v>
      </c>
      <c r="Q20" s="24" t="str">
        <f>+Q19</f>
        <v>MPa</v>
      </c>
    </row>
    <row r="21" spans="1:17" ht="18" x14ac:dyDescent="0.25">
      <c r="A21" s="22" t="s">
        <v>67</v>
      </c>
      <c r="B21" s="25">
        <v>720</v>
      </c>
      <c r="C21" s="24" t="str">
        <f t="shared" si="2"/>
        <v>MPa</v>
      </c>
      <c r="D21" s="26"/>
      <c r="E21" s="26"/>
      <c r="F21" s="26"/>
      <c r="G21" s="26"/>
      <c r="H21" s="26"/>
      <c r="I21" s="26"/>
      <c r="J21" s="18"/>
      <c r="K21" s="18"/>
      <c r="L21" s="18"/>
      <c r="M21" s="18"/>
      <c r="N21" s="18"/>
      <c r="O21" s="22" t="s">
        <v>82</v>
      </c>
      <c r="P21" s="23">
        <f>+P20/1.5</f>
        <v>1.1969831626736889</v>
      </c>
      <c r="Q21" s="24" t="str">
        <f>+Q20</f>
        <v>MPa</v>
      </c>
    </row>
    <row r="22" spans="1:17" ht="18" x14ac:dyDescent="0.25">
      <c r="A22" s="22" t="s">
        <v>68</v>
      </c>
      <c r="B22" s="25">
        <v>380</v>
      </c>
      <c r="C22" s="24" t="s">
        <v>41</v>
      </c>
      <c r="D22" s="26"/>
      <c r="E22" s="26"/>
      <c r="F22" s="26"/>
      <c r="G22" s="26"/>
      <c r="H22" s="26"/>
      <c r="I22" s="26"/>
      <c r="J22" s="18"/>
      <c r="K22" s="18"/>
      <c r="L22" s="18"/>
      <c r="M22" s="18"/>
      <c r="N22" s="18"/>
      <c r="O22" s="18"/>
      <c r="P22" s="18"/>
      <c r="Q22" s="18"/>
    </row>
    <row r="23" spans="1:17" ht="18" x14ac:dyDescent="0.25">
      <c r="A23" s="22" t="s">
        <v>69</v>
      </c>
      <c r="B23" s="23">
        <v>1.45</v>
      </c>
      <c r="C23" s="23"/>
      <c r="D23" s="26"/>
      <c r="E23" s="26"/>
      <c r="F23" s="26"/>
      <c r="G23" s="26"/>
      <c r="H23" s="26"/>
      <c r="I23" s="26"/>
      <c r="J23" s="18"/>
      <c r="K23" s="18"/>
      <c r="L23" s="18"/>
      <c r="M23" s="18"/>
      <c r="N23" s="18"/>
      <c r="O23" s="18"/>
      <c r="P23" s="18"/>
      <c r="Q23" s="18"/>
    </row>
    <row r="24" spans="1:17" ht="18" x14ac:dyDescent="0.25">
      <c r="A24" s="22" t="s">
        <v>70</v>
      </c>
      <c r="B24" s="23">
        <f>+MIN(((600/B7)^0.1),1.1)</f>
        <v>1.1000000000000001</v>
      </c>
      <c r="C24" s="50" t="s">
        <v>141</v>
      </c>
      <c r="D24" s="26"/>
      <c r="E24" s="26"/>
      <c r="F24" s="26"/>
      <c r="G24" s="26"/>
      <c r="H24" s="26"/>
      <c r="I24" s="26"/>
      <c r="J24" s="18"/>
      <c r="K24" s="18"/>
      <c r="L24" s="18"/>
      <c r="M24" s="18"/>
      <c r="N24" s="18"/>
      <c r="O24" s="18"/>
      <c r="P24" s="18"/>
      <c r="Q24" s="18"/>
    </row>
    <row r="25" spans="1:17" x14ac:dyDescent="0.25">
      <c r="D25" s="26"/>
      <c r="E25" s="26"/>
      <c r="F25" s="26"/>
      <c r="G25" s="26"/>
      <c r="H25" s="26"/>
      <c r="I25" s="26"/>
      <c r="J25" s="18"/>
      <c r="K25" s="18"/>
      <c r="L25" s="18"/>
      <c r="M25" s="18"/>
      <c r="N25" s="18"/>
      <c r="O25" s="18"/>
      <c r="P25" s="18"/>
      <c r="Q25" s="18"/>
    </row>
    <row r="26" spans="1:17" x14ac:dyDescent="0.25">
      <c r="A26" s="1"/>
    </row>
    <row r="27" spans="1:17" ht="16.5" x14ac:dyDescent="0.25">
      <c r="A27" s="1"/>
      <c r="C27" s="6"/>
    </row>
    <row r="28" spans="1:17" ht="16.5" x14ac:dyDescent="0.25">
      <c r="A28" s="1"/>
      <c r="C28" s="6"/>
    </row>
    <row r="29" spans="1:17" s="55" customFormat="1" x14ac:dyDescent="0.25"/>
    <row r="30" spans="1:17" s="55" customFormat="1" x14ac:dyDescent="0.25"/>
    <row r="31" spans="1:17" s="55" customFormat="1" x14ac:dyDescent="0.25"/>
    <row r="32" spans="1:17" s="55" customFormat="1" x14ac:dyDescent="0.25"/>
    <row r="33" spans="1:11" s="55" customFormat="1" x14ac:dyDescent="0.25"/>
    <row r="34" spans="1:11" s="55" customFormat="1" x14ac:dyDescent="0.25"/>
    <row r="35" spans="1:11" s="55" customFormat="1" x14ac:dyDescent="0.25">
      <c r="A35" s="56"/>
    </row>
    <row r="36" spans="1:11" s="55" customFormat="1" x14ac:dyDescent="0.25">
      <c r="A36" s="56"/>
    </row>
    <row r="37" spans="1:11" s="55" customFormat="1" x14ac:dyDescent="0.25">
      <c r="A37" s="56"/>
    </row>
    <row r="38" spans="1:11" s="55" customFormat="1" x14ac:dyDescent="0.25">
      <c r="A38" s="56"/>
    </row>
    <row r="39" spans="1:11" s="55" customFormat="1" x14ac:dyDescent="0.25">
      <c r="A39" s="56"/>
    </row>
    <row r="40" spans="1:11" s="55" customFormat="1" x14ac:dyDescent="0.25">
      <c r="A40" s="56"/>
    </row>
    <row r="41" spans="1:11" s="55" customFormat="1" x14ac:dyDescent="0.25">
      <c r="A41" s="56"/>
    </row>
    <row r="42" spans="1:11" s="55" customFormat="1" x14ac:dyDescent="0.25">
      <c r="A42" s="56"/>
    </row>
    <row r="43" spans="1:11" s="55" customFormat="1" x14ac:dyDescent="0.25">
      <c r="A43" s="57"/>
      <c r="E43" s="58"/>
    </row>
    <row r="44" spans="1:11" s="55" customFormat="1" x14ac:dyDescent="0.25">
      <c r="A44" s="56"/>
    </row>
    <row r="45" spans="1:11" s="55" customFormat="1" x14ac:dyDescent="0.25">
      <c r="A45" s="56"/>
      <c r="B45" s="58"/>
      <c r="E45" s="56"/>
      <c r="F45" s="56"/>
      <c r="G45" s="58"/>
      <c r="I45" s="59"/>
      <c r="J45" s="56"/>
      <c r="K45" s="58"/>
    </row>
    <row r="46" spans="1:11" s="55" customFormat="1" x14ac:dyDescent="0.25">
      <c r="A46" s="56"/>
      <c r="B46" s="58"/>
      <c r="E46" s="56"/>
      <c r="F46" s="56"/>
      <c r="G46" s="58"/>
      <c r="I46" s="59"/>
      <c r="J46" s="56"/>
      <c r="K46" s="58"/>
    </row>
    <row r="47" spans="1:11" s="55" customFormat="1" x14ac:dyDescent="0.25">
      <c r="A47" s="56"/>
      <c r="B47" s="58"/>
    </row>
    <row r="48" spans="1:11" s="55" customFormat="1" x14ac:dyDescent="0.25">
      <c r="A48" s="56"/>
      <c r="B48" s="58"/>
    </row>
    <row r="49" spans="1:11" s="55" customFormat="1" x14ac:dyDescent="0.25">
      <c r="A49" s="56"/>
    </row>
    <row r="50" spans="1:11" s="55" customFormat="1" x14ac:dyDescent="0.25">
      <c r="A50" s="56"/>
    </row>
    <row r="51" spans="1:11" s="55" customFormat="1" x14ac:dyDescent="0.25">
      <c r="A51" s="57"/>
    </row>
    <row r="52" spans="1:11" s="55" customFormat="1" x14ac:dyDescent="0.25">
      <c r="A52" s="56"/>
    </row>
    <row r="53" spans="1:11" s="55" customFormat="1" ht="16.5" x14ac:dyDescent="0.25">
      <c r="A53" s="57"/>
      <c r="E53" s="58"/>
      <c r="I53" s="60"/>
      <c r="J53" s="72"/>
      <c r="K53" s="72"/>
    </row>
    <row r="54" spans="1:11" s="55" customFormat="1" ht="16.5" x14ac:dyDescent="0.25">
      <c r="A54" s="56"/>
      <c r="I54" s="60"/>
      <c r="J54" s="72"/>
      <c r="K54" s="72"/>
    </row>
    <row r="55" spans="1:11" s="55" customFormat="1" ht="18" x14ac:dyDescent="0.25">
      <c r="A55" s="56"/>
      <c r="E55" s="56"/>
      <c r="I55" s="61"/>
      <c r="J55" s="62"/>
      <c r="K55" s="62"/>
    </row>
    <row r="56" spans="1:11" s="55" customFormat="1" ht="18" x14ac:dyDescent="0.25">
      <c r="A56" s="56"/>
      <c r="B56" s="63"/>
      <c r="E56" s="56"/>
      <c r="F56" s="63"/>
      <c r="I56" s="61"/>
      <c r="J56" s="62"/>
      <c r="K56" s="62"/>
    </row>
    <row r="57" spans="1:11" s="55" customFormat="1" ht="18" x14ac:dyDescent="0.25">
      <c r="A57" s="56"/>
      <c r="I57" s="61"/>
      <c r="J57" s="62"/>
      <c r="K57" s="62"/>
    </row>
    <row r="58" spans="1:11" s="55" customFormat="1" ht="18" x14ac:dyDescent="0.25">
      <c r="A58" s="56"/>
      <c r="I58" s="61"/>
      <c r="J58" s="62"/>
      <c r="K58" s="62"/>
    </row>
    <row r="59" spans="1:11" s="55" customFormat="1" ht="18" x14ac:dyDescent="0.25">
      <c r="A59" s="56"/>
      <c r="I59" s="61"/>
      <c r="J59" s="64"/>
      <c r="K59" s="62"/>
    </row>
    <row r="60" spans="1:11" s="55" customFormat="1" x14ac:dyDescent="0.25">
      <c r="A60" s="56"/>
    </row>
    <row r="61" spans="1:11" s="55" customFormat="1" x14ac:dyDescent="0.25">
      <c r="A61" s="56"/>
    </row>
    <row r="62" spans="1:11" s="55" customFormat="1" x14ac:dyDescent="0.25"/>
    <row r="63" spans="1:11" s="55" customFormat="1" x14ac:dyDescent="0.25">
      <c r="A63" s="56"/>
    </row>
    <row r="64" spans="1:11" s="55" customFormat="1" x14ac:dyDescent="0.25">
      <c r="A64" s="57"/>
      <c r="G64" s="58"/>
    </row>
    <row r="65" spans="1:16" s="55" customFormat="1" x14ac:dyDescent="0.25">
      <c r="A65" s="56"/>
    </row>
    <row r="66" spans="1:16" s="55" customFormat="1" x14ac:dyDescent="0.25">
      <c r="A66" s="56"/>
      <c r="G66" s="56"/>
      <c r="J66" s="78"/>
      <c r="K66" s="75"/>
      <c r="M66" s="56"/>
      <c r="N66" s="58"/>
      <c r="P66" s="59"/>
    </row>
    <row r="67" spans="1:16" s="55" customFormat="1" x14ac:dyDescent="0.25">
      <c r="A67" s="56"/>
      <c r="G67" s="56"/>
      <c r="J67" s="75"/>
      <c r="K67" s="75"/>
    </row>
    <row r="68" spans="1:16" s="55" customFormat="1" x14ac:dyDescent="0.25">
      <c r="A68" s="56"/>
      <c r="G68" s="56"/>
    </row>
    <row r="69" spans="1:16" s="55" customFormat="1" x14ac:dyDescent="0.25">
      <c r="A69" s="56"/>
      <c r="D69" s="65"/>
      <c r="G69" s="56"/>
      <c r="J69" s="59"/>
    </row>
    <row r="70" spans="1:16" s="55" customFormat="1" x14ac:dyDescent="0.25">
      <c r="A70" s="56"/>
      <c r="D70" s="65"/>
      <c r="G70" s="56"/>
      <c r="J70" s="65"/>
    </row>
    <row r="71" spans="1:16" s="55" customFormat="1" x14ac:dyDescent="0.25">
      <c r="A71" s="56"/>
    </row>
    <row r="72" spans="1:16" s="55" customFormat="1" x14ac:dyDescent="0.25">
      <c r="A72" s="57"/>
    </row>
    <row r="73" spans="1:16" s="55" customFormat="1" x14ac:dyDescent="0.25">
      <c r="A73" s="56"/>
    </row>
    <row r="74" spans="1:16" s="55" customFormat="1" x14ac:dyDescent="0.25">
      <c r="A74" s="56"/>
    </row>
    <row r="75" spans="1:16" s="55" customFormat="1" x14ac:dyDescent="0.25">
      <c r="A75" s="56"/>
    </row>
    <row r="76" spans="1:16" s="55" customFormat="1" x14ac:dyDescent="0.25">
      <c r="A76" s="56"/>
      <c r="G76" s="75"/>
      <c r="H76" s="75"/>
      <c r="I76" s="75"/>
      <c r="J76" s="75"/>
      <c r="K76" s="75"/>
      <c r="L76" s="75"/>
      <c r="M76" s="75"/>
      <c r="N76" s="75"/>
      <c r="O76" s="75"/>
      <c r="P76" s="75"/>
    </row>
    <row r="77" spans="1:16" s="55" customFormat="1" x14ac:dyDescent="0.25">
      <c r="A77" s="56"/>
      <c r="G77" s="56"/>
      <c r="H77" s="58"/>
      <c r="L77" s="56"/>
      <c r="M77" s="58"/>
    </row>
    <row r="78" spans="1:16" s="55" customFormat="1" x14ac:dyDescent="0.25">
      <c r="A78" s="56"/>
      <c r="G78" s="56"/>
      <c r="H78" s="58"/>
      <c r="L78" s="56"/>
      <c r="M78" s="58"/>
    </row>
    <row r="79" spans="1:16" s="55" customFormat="1" x14ac:dyDescent="0.25">
      <c r="A79" s="56"/>
      <c r="G79" s="56"/>
      <c r="H79" s="58"/>
      <c r="L79" s="56"/>
      <c r="M79" s="58"/>
    </row>
    <row r="80" spans="1:16" s="55" customFormat="1" x14ac:dyDescent="0.25">
      <c r="A80" s="56"/>
      <c r="G80" s="56"/>
      <c r="H80" s="58"/>
      <c r="J80" s="65"/>
      <c r="L80" s="56"/>
      <c r="M80" s="58"/>
      <c r="O80" s="65"/>
    </row>
    <row r="81" spans="1:15" s="55" customFormat="1" x14ac:dyDescent="0.25">
      <c r="A81" s="56"/>
      <c r="G81" s="56"/>
      <c r="H81" s="58"/>
      <c r="J81" s="65"/>
      <c r="L81" s="56"/>
      <c r="M81" s="58"/>
      <c r="O81" s="65"/>
    </row>
    <row r="82" spans="1:15" s="55" customFormat="1" x14ac:dyDescent="0.25">
      <c r="A82" s="56"/>
      <c r="B82" s="63"/>
    </row>
    <row r="83" spans="1:15" s="55" customFormat="1" x14ac:dyDescent="0.25">
      <c r="A83" s="56"/>
    </row>
    <row r="84" spans="1:15" s="55" customFormat="1" x14ac:dyDescent="0.25">
      <c r="A84" s="56"/>
    </row>
    <row r="85" spans="1:15" s="55" customFormat="1" x14ac:dyDescent="0.25">
      <c r="A85" s="56"/>
      <c r="D85" s="65"/>
    </row>
    <row r="86" spans="1:15" s="55" customFormat="1" x14ac:dyDescent="0.25">
      <c r="A86" s="56"/>
    </row>
    <row r="87" spans="1:15" s="55" customFormat="1" x14ac:dyDescent="0.25">
      <c r="A87" s="57"/>
    </row>
    <row r="88" spans="1:15" s="55" customFormat="1" x14ac:dyDescent="0.25">
      <c r="A88" s="56"/>
    </row>
    <row r="89" spans="1:15" s="55" customFormat="1" x14ac:dyDescent="0.25">
      <c r="A89" s="56"/>
    </row>
    <row r="90" spans="1:15" s="55" customFormat="1" x14ac:dyDescent="0.25">
      <c r="A90" s="56"/>
    </row>
    <row r="91" spans="1:15" s="55" customFormat="1" x14ac:dyDescent="0.25">
      <c r="A91" s="56"/>
    </row>
    <row r="92" spans="1:15" s="55" customFormat="1" x14ac:dyDescent="0.25">
      <c r="A92" s="56"/>
    </row>
    <row r="93" spans="1:15" s="55" customFormat="1" x14ac:dyDescent="0.25">
      <c r="A93" s="56"/>
    </row>
    <row r="94" spans="1:15" s="55" customFormat="1" x14ac:dyDescent="0.25">
      <c r="A94" s="56"/>
    </row>
    <row r="95" spans="1:15" s="55" customFormat="1" ht="16.5" x14ac:dyDescent="0.25">
      <c r="A95" s="56"/>
      <c r="E95" s="58"/>
      <c r="I95" s="66"/>
      <c r="J95" s="72"/>
      <c r="K95" s="72"/>
    </row>
    <row r="96" spans="1:15" s="55" customFormat="1" ht="16.5" x14ac:dyDescent="0.25">
      <c r="A96" s="56"/>
      <c r="I96" s="66"/>
      <c r="J96" s="72"/>
      <c r="K96" s="72"/>
    </row>
    <row r="97" spans="1:16" s="55" customFormat="1" ht="16.5" x14ac:dyDescent="0.25">
      <c r="A97" s="56"/>
      <c r="E97" s="56"/>
      <c r="I97" s="66"/>
      <c r="J97" s="62"/>
      <c r="K97" s="62"/>
    </row>
    <row r="98" spans="1:16" s="55" customFormat="1" ht="18" x14ac:dyDescent="0.25">
      <c r="A98" s="56"/>
      <c r="B98" s="63"/>
      <c r="E98" s="56"/>
      <c r="F98" s="63"/>
      <c r="I98" s="67"/>
      <c r="J98" s="62"/>
      <c r="K98" s="62"/>
    </row>
    <row r="99" spans="1:16" s="55" customFormat="1" ht="18" x14ac:dyDescent="0.25">
      <c r="A99" s="56"/>
      <c r="I99" s="67"/>
      <c r="J99" s="62"/>
      <c r="K99" s="62"/>
    </row>
    <row r="100" spans="1:16" s="55" customFormat="1" ht="18" x14ac:dyDescent="0.25">
      <c r="A100" s="56"/>
      <c r="I100" s="67"/>
      <c r="J100" s="62"/>
      <c r="K100" s="62"/>
    </row>
    <row r="101" spans="1:16" s="55" customFormat="1" ht="18" x14ac:dyDescent="0.25">
      <c r="A101" s="56"/>
      <c r="I101" s="67"/>
      <c r="J101" s="62"/>
      <c r="K101" s="62"/>
    </row>
    <row r="102" spans="1:16" s="55" customFormat="1" ht="18" x14ac:dyDescent="0.25">
      <c r="A102" s="56"/>
      <c r="I102" s="67"/>
      <c r="J102" s="64"/>
      <c r="K102" s="62"/>
    </row>
    <row r="103" spans="1:16" s="55" customFormat="1" x14ac:dyDescent="0.25"/>
    <row r="104" spans="1:16" s="55" customFormat="1" x14ac:dyDescent="0.25">
      <c r="A104" s="56"/>
    </row>
    <row r="105" spans="1:16" s="55" customFormat="1" x14ac:dyDescent="0.25">
      <c r="A105" s="57"/>
    </row>
    <row r="106" spans="1:16" s="55" customFormat="1" x14ac:dyDescent="0.25">
      <c r="A106" s="56"/>
    </row>
    <row r="107" spans="1:16" s="55" customFormat="1" x14ac:dyDescent="0.25">
      <c r="A107" s="56"/>
      <c r="G107" s="56"/>
      <c r="J107" s="78"/>
      <c r="K107" s="75"/>
      <c r="M107" s="56"/>
      <c r="N107" s="58"/>
      <c r="P107" s="59"/>
    </row>
    <row r="108" spans="1:16" s="55" customFormat="1" x14ac:dyDescent="0.25">
      <c r="A108" s="56"/>
      <c r="G108" s="56"/>
      <c r="J108" s="75"/>
      <c r="K108" s="75"/>
    </row>
    <row r="109" spans="1:16" s="55" customFormat="1" x14ac:dyDescent="0.25">
      <c r="A109" s="56"/>
      <c r="G109" s="56"/>
    </row>
    <row r="110" spans="1:16" s="55" customFormat="1" x14ac:dyDescent="0.25">
      <c r="A110" s="56"/>
      <c r="D110" s="65"/>
      <c r="G110" s="56"/>
      <c r="J110" s="59"/>
    </row>
    <row r="111" spans="1:16" s="55" customFormat="1" x14ac:dyDescent="0.25">
      <c r="A111" s="56"/>
      <c r="D111" s="65"/>
      <c r="G111" s="56"/>
      <c r="J111" s="65"/>
    </row>
    <row r="112" spans="1:16" s="55" customFormat="1" x14ac:dyDescent="0.25">
      <c r="A112" s="56"/>
    </row>
    <row r="113" spans="1:16" s="55" customFormat="1" x14ac:dyDescent="0.25">
      <c r="A113" s="57"/>
    </row>
    <row r="114" spans="1:16" s="55" customFormat="1" x14ac:dyDescent="0.25">
      <c r="A114" s="56"/>
    </row>
    <row r="115" spans="1:16" s="55" customFormat="1" x14ac:dyDescent="0.25">
      <c r="A115" s="56"/>
    </row>
    <row r="116" spans="1:16" s="55" customFormat="1" ht="16.5" x14ac:dyDescent="0.25">
      <c r="A116" s="68"/>
      <c r="B116" s="62"/>
      <c r="C116" s="62"/>
    </row>
    <row r="117" spans="1:16" s="55" customFormat="1" ht="16.5" x14ac:dyDescent="0.25">
      <c r="A117" s="68"/>
      <c r="B117" s="62"/>
      <c r="C117" s="62"/>
      <c r="G117" s="75"/>
      <c r="H117" s="75"/>
      <c r="I117" s="75"/>
      <c r="J117" s="75"/>
      <c r="K117" s="75"/>
      <c r="L117" s="75"/>
      <c r="M117" s="75"/>
      <c r="N117" s="75"/>
      <c r="O117" s="75"/>
      <c r="P117" s="75"/>
    </row>
    <row r="118" spans="1:16" s="55" customFormat="1" ht="18" x14ac:dyDescent="0.25">
      <c r="A118" s="67"/>
      <c r="B118" s="62"/>
      <c r="C118" s="62"/>
      <c r="G118" s="56"/>
      <c r="H118" s="58"/>
      <c r="L118" s="56"/>
      <c r="M118" s="58"/>
    </row>
    <row r="119" spans="1:16" s="55" customFormat="1" ht="18" x14ac:dyDescent="0.25">
      <c r="A119" s="67"/>
      <c r="B119" s="62"/>
      <c r="C119" s="62"/>
      <c r="G119" s="56"/>
      <c r="H119" s="58"/>
      <c r="L119" s="56"/>
      <c r="M119" s="58"/>
    </row>
    <row r="120" spans="1:16" s="55" customFormat="1" ht="18" x14ac:dyDescent="0.25">
      <c r="A120" s="67"/>
      <c r="B120" s="62"/>
      <c r="C120" s="62"/>
      <c r="G120" s="56"/>
      <c r="H120" s="58"/>
      <c r="L120" s="56"/>
      <c r="M120" s="58"/>
    </row>
    <row r="121" spans="1:16" s="55" customFormat="1" ht="18" x14ac:dyDescent="0.25">
      <c r="A121" s="67"/>
      <c r="B121" s="62"/>
      <c r="C121" s="62"/>
      <c r="G121" s="56"/>
      <c r="H121" s="58"/>
      <c r="J121" s="65"/>
      <c r="L121" s="56"/>
      <c r="M121" s="58"/>
      <c r="O121" s="65"/>
    </row>
    <row r="122" spans="1:16" s="55" customFormat="1" ht="18" x14ac:dyDescent="0.25">
      <c r="A122" s="67"/>
      <c r="B122" s="64"/>
      <c r="C122" s="62"/>
      <c r="G122" s="56"/>
      <c r="H122" s="58"/>
      <c r="J122" s="65"/>
      <c r="L122" s="56"/>
      <c r="M122" s="58"/>
      <c r="O122" s="65"/>
    </row>
    <row r="123" spans="1:16" s="55" customFormat="1" ht="18" x14ac:dyDescent="0.25">
      <c r="A123" s="67"/>
      <c r="B123" s="64"/>
      <c r="C123" s="62"/>
    </row>
    <row r="124" spans="1:16" s="55" customFormat="1" x14ac:dyDescent="0.25">
      <c r="A124" s="56"/>
    </row>
    <row r="125" spans="1:16" s="55" customFormat="1" x14ac:dyDescent="0.25">
      <c r="A125" s="56"/>
    </row>
    <row r="126" spans="1:16" s="55" customFormat="1" x14ac:dyDescent="0.25">
      <c r="A126" s="56"/>
    </row>
    <row r="127" spans="1:16" s="55" customFormat="1" x14ac:dyDescent="0.25">
      <c r="A127" s="56"/>
    </row>
    <row r="128" spans="1:16" s="55" customFormat="1" x14ac:dyDescent="0.25">
      <c r="A128" s="56"/>
    </row>
    <row r="129" spans="1:4" s="55" customFormat="1" x14ac:dyDescent="0.25">
      <c r="A129" s="56"/>
      <c r="D129" s="65"/>
    </row>
    <row r="130" spans="1:4" s="55" customFormat="1" x14ac:dyDescent="0.25">
      <c r="A130" s="56"/>
    </row>
    <row r="131" spans="1:4" s="55" customFormat="1" x14ac:dyDescent="0.25">
      <c r="A131" s="56"/>
    </row>
    <row r="132" spans="1:4" s="55" customFormat="1" x14ac:dyDescent="0.25">
      <c r="A132" s="56"/>
    </row>
    <row r="133" spans="1:4" s="55" customFormat="1" x14ac:dyDescent="0.25">
      <c r="A133" s="56"/>
    </row>
    <row r="134" spans="1:4" s="55" customFormat="1" x14ac:dyDescent="0.25">
      <c r="A134" s="56"/>
    </row>
    <row r="135" spans="1:4" s="55" customFormat="1" x14ac:dyDescent="0.25">
      <c r="A135" s="56"/>
    </row>
    <row r="136" spans="1:4" s="55" customFormat="1" x14ac:dyDescent="0.25">
      <c r="A136" s="56"/>
    </row>
    <row r="137" spans="1:4" s="55" customFormat="1" x14ac:dyDescent="0.25">
      <c r="A137" s="56"/>
    </row>
    <row r="138" spans="1:4" s="55" customFormat="1" x14ac:dyDescent="0.25">
      <c r="A138" s="56"/>
    </row>
    <row r="139" spans="1:4" s="55" customFormat="1" x14ac:dyDescent="0.25">
      <c r="A139" s="56"/>
    </row>
    <row r="140" spans="1:4" s="55" customFormat="1" x14ac:dyDescent="0.25">
      <c r="A140" s="56"/>
    </row>
    <row r="141" spans="1:4" s="55" customFormat="1" x14ac:dyDescent="0.25">
      <c r="A141" s="56"/>
    </row>
    <row r="142" spans="1:4" s="55" customFormat="1" x14ac:dyDescent="0.25">
      <c r="A142" s="56"/>
    </row>
    <row r="143" spans="1:4" s="55" customFormat="1" x14ac:dyDescent="0.25">
      <c r="A143" s="56"/>
    </row>
    <row r="144" spans="1:4" s="55" customFormat="1" x14ac:dyDescent="0.25">
      <c r="A144" s="56"/>
    </row>
    <row r="145" spans="1:1" s="55" customFormat="1" x14ac:dyDescent="0.25">
      <c r="A145" s="56"/>
    </row>
    <row r="146" spans="1:1" s="55" customFormat="1" x14ac:dyDescent="0.25">
      <c r="A146" s="56"/>
    </row>
    <row r="147" spans="1:1" s="55" customFormat="1" x14ac:dyDescent="0.25">
      <c r="A147" s="56"/>
    </row>
    <row r="148" spans="1:1" s="55" customFormat="1" x14ac:dyDescent="0.25">
      <c r="A148" s="56"/>
    </row>
    <row r="149" spans="1:1" s="55" customFormat="1" x14ac:dyDescent="0.25">
      <c r="A149" s="56"/>
    </row>
    <row r="150" spans="1:1" s="55" customFormat="1" x14ac:dyDescent="0.25">
      <c r="A150" s="56"/>
    </row>
    <row r="151" spans="1:1" s="55" customFormat="1" x14ac:dyDescent="0.25">
      <c r="A151" s="56"/>
    </row>
    <row r="152" spans="1:1" s="55" customFormat="1" x14ac:dyDescent="0.25">
      <c r="A152" s="56"/>
    </row>
    <row r="153" spans="1:1" s="55" customFormat="1" x14ac:dyDescent="0.25">
      <c r="A153" s="56"/>
    </row>
    <row r="154" spans="1:1" s="55" customFormat="1" x14ac:dyDescent="0.25">
      <c r="A154" s="56"/>
    </row>
    <row r="155" spans="1:1" s="55" customFormat="1" x14ac:dyDescent="0.25">
      <c r="A155" s="56"/>
    </row>
    <row r="156" spans="1:1" s="55" customFormat="1" x14ac:dyDescent="0.25">
      <c r="A156" s="56"/>
    </row>
    <row r="157" spans="1:1" s="55" customFormat="1" x14ac:dyDescent="0.25">
      <c r="A157" s="56"/>
    </row>
    <row r="158" spans="1:1" s="55" customFormat="1" x14ac:dyDescent="0.25">
      <c r="A158" s="56"/>
    </row>
    <row r="159" spans="1:1" s="55" customFormat="1" x14ac:dyDescent="0.25">
      <c r="A159" s="56"/>
    </row>
    <row r="160" spans="1:1" s="55" customFormat="1" x14ac:dyDescent="0.25">
      <c r="A160" s="56"/>
    </row>
    <row r="161" spans="1:1" s="55" customFormat="1" x14ac:dyDescent="0.25">
      <c r="A161" s="56"/>
    </row>
    <row r="162" spans="1:1" s="55" customFormat="1" x14ac:dyDescent="0.25">
      <c r="A162" s="56"/>
    </row>
    <row r="163" spans="1:1" s="55" customFormat="1" x14ac:dyDescent="0.25">
      <c r="A163" s="56"/>
    </row>
    <row r="164" spans="1:1" s="55" customFormat="1" x14ac:dyDescent="0.25">
      <c r="A164" s="56"/>
    </row>
    <row r="165" spans="1:1" s="55" customFormat="1" x14ac:dyDescent="0.25">
      <c r="A165" s="56"/>
    </row>
    <row r="166" spans="1:1" s="55" customFormat="1" x14ac:dyDescent="0.25">
      <c r="A166" s="56"/>
    </row>
    <row r="167" spans="1:1" s="55" customFormat="1" x14ac:dyDescent="0.25">
      <c r="A167" s="56"/>
    </row>
    <row r="168" spans="1:1" s="55" customFormat="1" x14ac:dyDescent="0.25">
      <c r="A168" s="56"/>
    </row>
    <row r="169" spans="1:1" s="55" customFormat="1" x14ac:dyDescent="0.25">
      <c r="A169" s="56"/>
    </row>
    <row r="170" spans="1:1" s="55" customFormat="1" x14ac:dyDescent="0.25">
      <c r="A170" s="56"/>
    </row>
    <row r="171" spans="1:1" s="55" customFormat="1" x14ac:dyDescent="0.25">
      <c r="A171" s="56"/>
    </row>
    <row r="172" spans="1:1" s="55" customFormat="1" x14ac:dyDescent="0.25">
      <c r="A172" s="56"/>
    </row>
    <row r="173" spans="1:1" s="55" customFormat="1" x14ac:dyDescent="0.25">
      <c r="A173" s="56"/>
    </row>
    <row r="174" spans="1:1" s="55" customFormat="1" x14ac:dyDescent="0.25">
      <c r="A174" s="56"/>
    </row>
    <row r="175" spans="1:1" s="55" customFormat="1" x14ac:dyDescent="0.25">
      <c r="A175" s="56"/>
    </row>
    <row r="176" spans="1:1" s="55" customFormat="1" x14ac:dyDescent="0.25">
      <c r="A176" s="56"/>
    </row>
    <row r="177" spans="1:1" s="55" customFormat="1" x14ac:dyDescent="0.25">
      <c r="A177" s="56"/>
    </row>
    <row r="178" spans="1:1" s="55" customFormat="1" x14ac:dyDescent="0.25">
      <c r="A178" s="56"/>
    </row>
    <row r="179" spans="1:1" s="55" customFormat="1" x14ac:dyDescent="0.25">
      <c r="A179" s="56"/>
    </row>
    <row r="180" spans="1:1" s="55" customFormat="1" x14ac:dyDescent="0.25">
      <c r="A180" s="56"/>
    </row>
    <row r="181" spans="1:1" s="55" customFormat="1" x14ac:dyDescent="0.25">
      <c r="A181" s="56"/>
    </row>
    <row r="182" spans="1:1" s="55" customFormat="1" x14ac:dyDescent="0.25">
      <c r="A182" s="56"/>
    </row>
    <row r="183" spans="1:1" s="55" customFormat="1" x14ac:dyDescent="0.25">
      <c r="A183" s="56"/>
    </row>
    <row r="184" spans="1:1" s="55" customFormat="1" x14ac:dyDescent="0.25">
      <c r="A184" s="56"/>
    </row>
    <row r="185" spans="1:1" s="55" customFormat="1" x14ac:dyDescent="0.25">
      <c r="A185" s="56"/>
    </row>
    <row r="186" spans="1:1" s="55" customFormat="1" x14ac:dyDescent="0.25">
      <c r="A186" s="56"/>
    </row>
    <row r="187" spans="1:1" s="55" customFormat="1" x14ac:dyDescent="0.25">
      <c r="A187" s="56"/>
    </row>
    <row r="188" spans="1:1" s="55" customFormat="1" x14ac:dyDescent="0.25">
      <c r="A188" s="56"/>
    </row>
    <row r="189" spans="1:1" s="55" customFormat="1" x14ac:dyDescent="0.25">
      <c r="A189" s="56"/>
    </row>
    <row r="190" spans="1:1" s="55" customFormat="1" x14ac:dyDescent="0.25">
      <c r="A190" s="56"/>
    </row>
    <row r="191" spans="1:1" s="55" customFormat="1" x14ac:dyDescent="0.25">
      <c r="A191" s="56"/>
    </row>
    <row r="192" spans="1:1" s="55" customFormat="1" x14ac:dyDescent="0.25">
      <c r="A192" s="56"/>
    </row>
    <row r="193" spans="1:1" s="55" customFormat="1" x14ac:dyDescent="0.25">
      <c r="A193" s="56"/>
    </row>
    <row r="194" spans="1:1" s="55" customFormat="1" x14ac:dyDescent="0.25">
      <c r="A194" s="56"/>
    </row>
    <row r="195" spans="1:1" s="55" customFormat="1" x14ac:dyDescent="0.25">
      <c r="A195" s="56"/>
    </row>
    <row r="196" spans="1:1" s="55" customFormat="1" x14ac:dyDescent="0.25">
      <c r="A196" s="56"/>
    </row>
    <row r="197" spans="1:1" s="55" customFormat="1" x14ac:dyDescent="0.25">
      <c r="A197" s="56"/>
    </row>
    <row r="198" spans="1:1" s="55" customFormat="1" x14ac:dyDescent="0.25">
      <c r="A198" s="56"/>
    </row>
    <row r="199" spans="1:1" s="55" customFormat="1" x14ac:dyDescent="0.25">
      <c r="A199" s="56"/>
    </row>
  </sheetData>
  <mergeCells count="18">
    <mergeCell ref="L117:P117"/>
    <mergeCell ref="O11:Q11"/>
    <mergeCell ref="O12:Q12"/>
    <mergeCell ref="K11:M11"/>
    <mergeCell ref="J96:K96"/>
    <mergeCell ref="L76:P76"/>
    <mergeCell ref="J107:J108"/>
    <mergeCell ref="K107:K108"/>
    <mergeCell ref="J53:K53"/>
    <mergeCell ref="J54:K54"/>
    <mergeCell ref="J66:J67"/>
    <mergeCell ref="K66:K67"/>
    <mergeCell ref="G76:K76"/>
    <mergeCell ref="A12:C12"/>
    <mergeCell ref="A11:I11"/>
    <mergeCell ref="J95:K95"/>
    <mergeCell ref="A1:C1"/>
    <mergeCell ref="G117:K117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>
      <selection activeCell="A5" sqref="A5"/>
    </sheetView>
  </sheetViews>
  <sheetFormatPr defaultRowHeight="15" x14ac:dyDescent="0.25"/>
  <sheetData>
    <row r="1" spans="1:11" ht="15.75" x14ac:dyDescent="0.25">
      <c r="A1" s="14" t="s">
        <v>2</v>
      </c>
      <c r="B1" s="1"/>
      <c r="C1" s="1"/>
    </row>
    <row r="2" spans="1:11" x14ac:dyDescent="0.25">
      <c r="A2" s="1"/>
      <c r="B2" s="1"/>
      <c r="C2" s="1"/>
    </row>
    <row r="3" spans="1:11" ht="18" x14ac:dyDescent="0.25">
      <c r="A3" s="2" t="s">
        <v>26</v>
      </c>
      <c r="B3" s="5">
        <f>i*h1_/1000000*Dati!P16+(i*h3_*Dati!B22+b2_*h2_*Dati!L12)/1000000*9.81/1000</f>
        <v>0.95247840000000006</v>
      </c>
      <c r="C3" s="1" t="s">
        <v>23</v>
      </c>
      <c r="D3" s="2" t="s">
        <v>26</v>
      </c>
      <c r="E3" s="5">
        <f>B3</f>
        <v>0.95247840000000006</v>
      </c>
      <c r="F3" s="1" t="s">
        <v>23</v>
      </c>
    </row>
    <row r="4" spans="1:11" ht="18" x14ac:dyDescent="0.25">
      <c r="A4" s="2" t="s">
        <v>27</v>
      </c>
      <c r="B4" s="5">
        <v>0.95</v>
      </c>
      <c r="C4" s="1" t="s">
        <v>7</v>
      </c>
      <c r="D4" s="2" t="s">
        <v>27</v>
      </c>
      <c r="E4" s="5">
        <f>B4*i/1000</f>
        <v>0.56999999999999995</v>
      </c>
      <c r="F4" s="1" t="s">
        <v>23</v>
      </c>
    </row>
    <row r="5" spans="1:11" ht="18" x14ac:dyDescent="0.25">
      <c r="A5" s="2" t="s">
        <v>28</v>
      </c>
      <c r="B5" s="5">
        <v>2</v>
      </c>
      <c r="C5" s="1" t="s">
        <v>7</v>
      </c>
      <c r="D5" s="2" t="s">
        <v>28</v>
      </c>
      <c r="E5" s="5">
        <f>B5*i/1000</f>
        <v>1.2</v>
      </c>
      <c r="F5" s="1" t="s">
        <v>23</v>
      </c>
    </row>
    <row r="7" spans="1:11" ht="15.75" x14ac:dyDescent="0.25">
      <c r="A7" s="14" t="s">
        <v>30</v>
      </c>
    </row>
    <row r="9" spans="1:11" x14ac:dyDescent="0.25">
      <c r="A9" s="10" t="s">
        <v>91</v>
      </c>
      <c r="G9" s="35" t="s">
        <v>92</v>
      </c>
    </row>
    <row r="10" spans="1:11" x14ac:dyDescent="0.25">
      <c r="G10" s="36"/>
    </row>
    <row r="11" spans="1:11" ht="18" x14ac:dyDescent="0.35">
      <c r="A11" s="11" t="s">
        <v>31</v>
      </c>
      <c r="B11" s="31">
        <f>1.3*(E3+E4)+1.5*E5</f>
        <v>3.7792219199999999</v>
      </c>
      <c r="C11" t="s">
        <v>23</v>
      </c>
      <c r="D11" s="11" t="s">
        <v>98</v>
      </c>
      <c r="E11" s="33">
        <f>B11*L^2/8</f>
        <v>11.8100685</v>
      </c>
      <c r="F11" t="s">
        <v>10</v>
      </c>
      <c r="G11" s="37" t="s">
        <v>94</v>
      </c>
      <c r="H11" s="33">
        <f>E3+E4+E5</f>
        <v>2.7224784</v>
      </c>
      <c r="I11" t="s">
        <v>23</v>
      </c>
    </row>
    <row r="12" spans="1:11" ht="18" x14ac:dyDescent="0.35">
      <c r="D12" s="11" t="s">
        <v>99</v>
      </c>
      <c r="E12" s="33">
        <f>B11*L/2</f>
        <v>9.4480547999999995</v>
      </c>
      <c r="F12" t="s">
        <v>17</v>
      </c>
      <c r="G12" s="36"/>
    </row>
    <row r="13" spans="1:11" ht="18" x14ac:dyDescent="0.35">
      <c r="G13" s="37" t="s">
        <v>93</v>
      </c>
      <c r="H13" s="33">
        <f>E3+E4+E5*K13</f>
        <v>2.1224783999999999</v>
      </c>
      <c r="I13" t="s">
        <v>23</v>
      </c>
      <c r="J13" s="11" t="s">
        <v>96</v>
      </c>
      <c r="K13" s="34">
        <v>0.5</v>
      </c>
    </row>
    <row r="14" spans="1:11" ht="18" x14ac:dyDescent="0.35">
      <c r="A14" s="11" t="s">
        <v>90</v>
      </c>
      <c r="B14" s="31">
        <f>1.3*(E3+E4)</f>
        <v>1.9792219200000001</v>
      </c>
      <c r="C14" t="s">
        <v>23</v>
      </c>
      <c r="D14" s="11" t="s">
        <v>100</v>
      </c>
      <c r="E14" s="33">
        <f>B14*L^2/8</f>
        <v>6.1850684999999999</v>
      </c>
      <c r="F14" t="s">
        <v>10</v>
      </c>
      <c r="G14" s="36"/>
    </row>
    <row r="15" spans="1:11" ht="18" x14ac:dyDescent="0.35">
      <c r="D15" s="11" t="s">
        <v>101</v>
      </c>
      <c r="E15" s="33">
        <f>B14*L/2</f>
        <v>4.9480548000000004</v>
      </c>
      <c r="F15" t="s">
        <v>17</v>
      </c>
      <c r="G15" s="37" t="s">
        <v>95</v>
      </c>
      <c r="H15" s="33">
        <f>E3+E4+E5*K15</f>
        <v>1.7624784</v>
      </c>
      <c r="I15" t="s">
        <v>23</v>
      </c>
      <c r="J15" s="11" t="s">
        <v>97</v>
      </c>
      <c r="K15" s="34">
        <v>0.2</v>
      </c>
    </row>
    <row r="16" spans="1:11" ht="15.75" x14ac:dyDescent="0.25">
      <c r="A16" s="1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workbookViewId="0">
      <selection activeCell="M8" sqref="M8"/>
    </sheetView>
  </sheetViews>
  <sheetFormatPr defaultRowHeight="15" x14ac:dyDescent="0.25"/>
  <sheetData>
    <row r="1" spans="1:17" x14ac:dyDescent="0.25">
      <c r="A1" s="8" t="s">
        <v>29</v>
      </c>
      <c r="B1" s="1"/>
      <c r="C1" s="1"/>
      <c r="D1" s="1"/>
      <c r="L1" s="79" t="s">
        <v>49</v>
      </c>
      <c r="M1" s="79"/>
      <c r="N1" s="79"/>
    </row>
    <row r="2" spans="1:17" x14ac:dyDescent="0.25">
      <c r="A2" s="1"/>
      <c r="B2" s="1"/>
      <c r="C2" s="1"/>
      <c r="D2" s="1"/>
      <c r="L2" s="80"/>
      <c r="M2" s="80"/>
      <c r="N2" s="80"/>
    </row>
    <row r="3" spans="1:17" ht="18" x14ac:dyDescent="0.25">
      <c r="A3" s="2" t="s">
        <v>8</v>
      </c>
      <c r="B3" s="5">
        <f>0.082*(1-0.01*Connessione!M6)*Dati!B22</f>
        <v>26.797599999999999</v>
      </c>
      <c r="C3" s="1" t="s">
        <v>4</v>
      </c>
      <c r="D3" s="1"/>
      <c r="L3" s="15" t="s">
        <v>50</v>
      </c>
      <c r="M3" s="16">
        <v>450</v>
      </c>
      <c r="N3" s="21" t="str">
        <f>+Dati!Q13</f>
        <v>MPa</v>
      </c>
    </row>
    <row r="4" spans="1:17" ht="18" x14ac:dyDescent="0.25">
      <c r="A4" s="2" t="s">
        <v>9</v>
      </c>
      <c r="B4" s="7">
        <f>(0.1*Connessione!M5*Connessione!M6^3)</f>
        <v>148176</v>
      </c>
      <c r="C4" s="1" t="s">
        <v>13</v>
      </c>
      <c r="D4" s="1"/>
      <c r="L4" s="15" t="s">
        <v>51</v>
      </c>
      <c r="M4" s="16">
        <v>1.5</v>
      </c>
      <c r="N4" s="21"/>
    </row>
    <row r="5" spans="1:17" ht="18" x14ac:dyDescent="0.25">
      <c r="A5" s="2"/>
      <c r="B5" s="5"/>
      <c r="C5" s="1"/>
      <c r="D5" s="1"/>
      <c r="E5" s="1"/>
      <c r="F5" s="1"/>
      <c r="G5" s="1"/>
      <c r="L5" s="15" t="s">
        <v>52</v>
      </c>
      <c r="M5" s="16">
        <v>540</v>
      </c>
      <c r="N5" s="21" t="str">
        <f>+N3</f>
        <v>MPa</v>
      </c>
    </row>
    <row r="6" spans="1:17" ht="18" x14ac:dyDescent="0.25">
      <c r="A6" s="2" t="s">
        <v>11</v>
      </c>
      <c r="B6" s="5">
        <f>+B3*Connessione!M10*Connessione!M6</f>
        <v>31513.977599999998</v>
      </c>
      <c r="C6" s="1" t="s">
        <v>12</v>
      </c>
      <c r="D6" s="1"/>
      <c r="E6" s="1"/>
      <c r="F6" s="1"/>
      <c r="G6" s="1"/>
      <c r="L6" s="15" t="s">
        <v>53</v>
      </c>
      <c r="M6" s="20">
        <v>14</v>
      </c>
      <c r="N6" s="21" t="s">
        <v>1</v>
      </c>
      <c r="O6" s="15" t="s">
        <v>148</v>
      </c>
      <c r="P6" s="20">
        <f>d+4</f>
        <v>18</v>
      </c>
      <c r="Q6" s="21" t="s">
        <v>1</v>
      </c>
    </row>
    <row r="7" spans="1:17" ht="18" x14ac:dyDescent="0.25">
      <c r="A7" s="2" t="s">
        <v>14</v>
      </c>
      <c r="B7" s="5">
        <f>+B3*Lw*d*(SQRT(2+(4*B4)/(B3*d*Lw^2))-1)</f>
        <v>15482.024296886966</v>
      </c>
      <c r="C7" s="1" t="s">
        <v>12</v>
      </c>
      <c r="D7" s="1"/>
      <c r="E7" s="1"/>
      <c r="F7" s="33">
        <f>MIN(SLU!P32:P35)</f>
        <v>-3.9279399599982892</v>
      </c>
      <c r="G7">
        <v>0</v>
      </c>
      <c r="H7" s="34">
        <f>SLU!Q34</f>
        <v>230</v>
      </c>
      <c r="I7" s="34">
        <f>SLU!Q33</f>
        <v>260</v>
      </c>
      <c r="J7" s="34">
        <f>SLU!Q32</f>
        <v>310</v>
      </c>
      <c r="L7" s="15" t="s">
        <v>54</v>
      </c>
      <c r="M7" s="20">
        <v>100</v>
      </c>
      <c r="N7" s="21" t="s">
        <v>1</v>
      </c>
    </row>
    <row r="8" spans="1:17" ht="18" x14ac:dyDescent="0.25">
      <c r="A8" s="2" t="s">
        <v>15</v>
      </c>
      <c r="B8" s="5">
        <f>2.3*SQRT(B4*B3*d)</f>
        <v>17148.602648993183</v>
      </c>
      <c r="C8" s="1" t="s">
        <v>12</v>
      </c>
      <c r="D8" s="1"/>
      <c r="E8" s="1"/>
      <c r="F8" s="33">
        <f>MAX(SLU!P32:P35)</f>
        <v>6.0813756450220273</v>
      </c>
      <c r="G8">
        <v>0</v>
      </c>
      <c r="H8" s="34">
        <f>H7</f>
        <v>230</v>
      </c>
      <c r="I8" s="34">
        <f>I7</f>
        <v>260</v>
      </c>
      <c r="J8" s="34">
        <f>J7</f>
        <v>310</v>
      </c>
      <c r="L8" s="15" t="s">
        <v>55</v>
      </c>
      <c r="M8" s="20">
        <f>+M7*2</f>
        <v>200</v>
      </c>
      <c r="N8" s="21" t="s">
        <v>1</v>
      </c>
    </row>
    <row r="9" spans="1:17" ht="18" x14ac:dyDescent="0.25">
      <c r="A9" s="2"/>
      <c r="B9" s="5"/>
      <c r="C9" s="1"/>
      <c r="D9" s="1"/>
      <c r="E9" s="1"/>
      <c r="F9" s="1"/>
      <c r="G9" s="1"/>
      <c r="L9" s="15" t="s">
        <v>56</v>
      </c>
      <c r="M9" s="20">
        <f>2.5*M6</f>
        <v>35</v>
      </c>
      <c r="N9" s="21" t="s">
        <v>1</v>
      </c>
    </row>
    <row r="10" spans="1:17" ht="18" x14ac:dyDescent="0.25">
      <c r="A10" s="2" t="s">
        <v>16</v>
      </c>
      <c r="B10" s="5">
        <f>+MIN(B6:B8)/1000</f>
        <v>15.482024296886966</v>
      </c>
      <c r="C10" s="1" t="s">
        <v>17</v>
      </c>
      <c r="D10" s="1"/>
      <c r="E10" s="1"/>
      <c r="F10" s="1"/>
      <c r="G10" s="1"/>
      <c r="L10" s="15" t="s">
        <v>57</v>
      </c>
      <c r="M10" s="20">
        <f>6*M6</f>
        <v>84</v>
      </c>
      <c r="N10" s="21" t="s">
        <v>1</v>
      </c>
    </row>
    <row r="11" spans="1:17" ht="18" x14ac:dyDescent="0.25">
      <c r="A11" s="2" t="s">
        <v>18</v>
      </c>
      <c r="B11" s="5">
        <f>+Dati!H12*B10/Connessione!M4</f>
        <v>9.2892145781321798</v>
      </c>
      <c r="C11" s="1" t="s">
        <v>17</v>
      </c>
      <c r="D11" s="1"/>
      <c r="E11" s="1"/>
      <c r="F11" s="1"/>
      <c r="G11" s="1"/>
      <c r="L11" s="15" t="s">
        <v>58</v>
      </c>
      <c r="M11" s="20">
        <f>0.75*M7+0.25*M8</f>
        <v>125</v>
      </c>
      <c r="N11" s="21" t="s">
        <v>1</v>
      </c>
    </row>
    <row r="13" spans="1:17" ht="18" x14ac:dyDescent="0.25">
      <c r="A13" s="22" t="s">
        <v>69</v>
      </c>
      <c r="B13" s="23">
        <v>1.5</v>
      </c>
    </row>
    <row r="14" spans="1:17" x14ac:dyDescent="0.25">
      <c r="L14" s="9" t="s">
        <v>19</v>
      </c>
      <c r="M14" s="1"/>
      <c r="N14" s="1"/>
    </row>
    <row r="15" spans="1:17" x14ac:dyDescent="0.25">
      <c r="L15" s="1"/>
      <c r="M15" s="1"/>
      <c r="N15" s="1"/>
    </row>
    <row r="16" spans="1:17" ht="18" x14ac:dyDescent="0.25">
      <c r="L16" s="2" t="s">
        <v>21</v>
      </c>
      <c r="M16" s="5">
        <f>2*(Dati!B22^1.5)*d/20</f>
        <v>10370.589182876734</v>
      </c>
      <c r="N16" s="1" t="s">
        <v>20</v>
      </c>
    </row>
    <row r="17" spans="12:14" ht="18" x14ac:dyDescent="0.25">
      <c r="L17" s="2" t="s">
        <v>22</v>
      </c>
      <c r="M17" s="5">
        <f>2*M16/3</f>
        <v>6913.7261219178226</v>
      </c>
      <c r="N17" s="1" t="str">
        <f>+N16</f>
        <v>N/mm</v>
      </c>
    </row>
  </sheetData>
  <mergeCells count="2">
    <mergeCell ref="L1:N1"/>
    <mergeCell ref="L2:N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9"/>
  <sheetViews>
    <sheetView tabSelected="1" topLeftCell="A78" workbookViewId="0">
      <selection activeCell="A92" sqref="A92:I99"/>
    </sheetView>
  </sheetViews>
  <sheetFormatPr defaultRowHeight="15" x14ac:dyDescent="0.25"/>
  <cols>
    <col min="2" max="2" width="9.5703125" bestFit="1" customWidth="1"/>
    <col min="5" max="5" width="9.5703125" bestFit="1" customWidth="1"/>
  </cols>
  <sheetData>
    <row r="1" spans="1:9" ht="18.75" x14ac:dyDescent="0.3">
      <c r="A1" s="38" t="s">
        <v>102</v>
      </c>
    </row>
    <row r="3" spans="1:9" ht="15.75" x14ac:dyDescent="0.25">
      <c r="A3" s="53" t="s">
        <v>103</v>
      </c>
    </row>
    <row r="5" spans="1:9" ht="18" x14ac:dyDescent="0.35">
      <c r="A5" s="11" t="s">
        <v>104</v>
      </c>
      <c r="B5" s="39">
        <f>Ecm</f>
        <v>31475.806210019346</v>
      </c>
      <c r="C5" t="s">
        <v>4</v>
      </c>
      <c r="D5" s="11" t="s">
        <v>105</v>
      </c>
      <c r="E5" s="39">
        <f>El</f>
        <v>11600</v>
      </c>
      <c r="F5" t="s">
        <v>4</v>
      </c>
    </row>
    <row r="6" spans="1:9" ht="18" x14ac:dyDescent="0.35">
      <c r="A6" s="11" t="s">
        <v>107</v>
      </c>
      <c r="B6" s="41">
        <f>B5*h1_*i</f>
        <v>944274186.30058038</v>
      </c>
      <c r="C6" t="s">
        <v>12</v>
      </c>
      <c r="D6" s="11" t="s">
        <v>108</v>
      </c>
      <c r="E6" s="40">
        <f>E5*h2_*b2_</f>
        <v>266800000</v>
      </c>
      <c r="F6" t="s">
        <v>12</v>
      </c>
    </row>
    <row r="7" spans="1:9" ht="18.75" x14ac:dyDescent="0.35">
      <c r="A7" s="11" t="s">
        <v>109</v>
      </c>
      <c r="B7" s="41">
        <f>B5*i*h1_^3/12</f>
        <v>196723788812.62094</v>
      </c>
      <c r="C7" t="s">
        <v>25</v>
      </c>
      <c r="D7" s="11" t="s">
        <v>110</v>
      </c>
      <c r="E7" s="40">
        <f>E5*b2_*h2_^3/12</f>
        <v>1176143333333.3333</v>
      </c>
      <c r="F7" t="s">
        <v>25</v>
      </c>
    </row>
    <row r="8" spans="1:9" ht="18" x14ac:dyDescent="0.35">
      <c r="A8" s="11" t="s">
        <v>112</v>
      </c>
      <c r="B8" s="33">
        <f>(h2_/2+h3_+h1_/2)-E8</f>
        <v>116.65629564160361</v>
      </c>
      <c r="C8" t="s">
        <v>1</v>
      </c>
      <c r="D8" s="11" t="s">
        <v>113</v>
      </c>
      <c r="E8" s="33">
        <f>E10*B6*(h2_/2+h3_+h1_/2)/(E10*B6+E6)</f>
        <v>53.343704358396394</v>
      </c>
      <c r="F8" t="s">
        <v>1</v>
      </c>
    </row>
    <row r="9" spans="1:9" x14ac:dyDescent="0.25">
      <c r="E9" s="32"/>
    </row>
    <row r="10" spans="1:9" ht="18" x14ac:dyDescent="0.35">
      <c r="A10" s="11" t="s">
        <v>116</v>
      </c>
      <c r="B10" s="33">
        <f>Connessione!M17</f>
        <v>6913.7261219178226</v>
      </c>
      <c r="C10" t="s">
        <v>20</v>
      </c>
      <c r="D10" s="11" t="s">
        <v>115</v>
      </c>
      <c r="E10" s="42">
        <f>1/(1+PI()^2*seq*B6/(SLU!B10*(L*1000)^2))</f>
        <v>0.12920005466851558</v>
      </c>
      <c r="G10" s="11" t="s">
        <v>114</v>
      </c>
      <c r="H10" s="42">
        <v>1</v>
      </c>
    </row>
    <row r="11" spans="1:9" ht="18.75" x14ac:dyDescent="0.35">
      <c r="A11" s="11" t="s">
        <v>106</v>
      </c>
      <c r="B11" s="41">
        <f>B7+E7</f>
        <v>1372867122145.9541</v>
      </c>
      <c r="C11" t="s">
        <v>25</v>
      </c>
      <c r="D11" s="43" t="s">
        <v>117</v>
      </c>
      <c r="E11" s="44">
        <f>B11+E10*B6*B8^2+H10*E6*E8^2</f>
        <v>3792324177025.3809</v>
      </c>
      <c r="F11" t="s">
        <v>25</v>
      </c>
      <c r="G11" s="11" t="s">
        <v>111</v>
      </c>
      <c r="H11" s="40">
        <f>B11+B6*E6/(B6+E6)*(B8+E8)^2</f>
        <v>7384757294782.5742</v>
      </c>
      <c r="I11" t="s">
        <v>25</v>
      </c>
    </row>
    <row r="12" spans="1:9" x14ac:dyDescent="0.25">
      <c r="D12" s="11" t="s">
        <v>137</v>
      </c>
      <c r="E12" s="42">
        <f>(E11-B11)/(H11-B11)</f>
        <v>0.40244531842775355</v>
      </c>
    </row>
    <row r="13" spans="1:9" x14ac:dyDescent="0.25">
      <c r="D13" s="11"/>
      <c r="E13" s="42"/>
    </row>
    <row r="14" spans="1:9" ht="15.75" x14ac:dyDescent="0.25">
      <c r="D14" s="52" t="s">
        <v>143</v>
      </c>
      <c r="E14" s="42"/>
    </row>
    <row r="15" spans="1:9" x14ac:dyDescent="0.25">
      <c r="A15" s="47" t="s">
        <v>118</v>
      </c>
      <c r="G15" s="47" t="s">
        <v>130</v>
      </c>
    </row>
    <row r="17" spans="1:17" ht="18" x14ac:dyDescent="0.35">
      <c r="A17" s="11" t="s">
        <v>123</v>
      </c>
      <c r="B17" s="33">
        <f>Azioni!E11</f>
        <v>11.8100685</v>
      </c>
      <c r="C17" t="s">
        <v>10</v>
      </c>
      <c r="G17" s="11" t="s">
        <v>123</v>
      </c>
      <c r="H17" s="33">
        <f>Azioni!E14</f>
        <v>6.1850684999999999</v>
      </c>
      <c r="I17" t="s">
        <v>10</v>
      </c>
    </row>
    <row r="18" spans="1:17" ht="18" x14ac:dyDescent="0.35">
      <c r="A18" s="11" t="s">
        <v>119</v>
      </c>
      <c r="B18" s="33">
        <f>B7/E11*B17</f>
        <v>0.61263787403295022</v>
      </c>
      <c r="C18" t="s">
        <v>10</v>
      </c>
      <c r="G18" s="11" t="s">
        <v>119</v>
      </c>
      <c r="H18" s="33">
        <f>B7/E11*H17</f>
        <v>0.32084549015005021</v>
      </c>
      <c r="I18" t="s">
        <v>10</v>
      </c>
    </row>
    <row r="19" spans="1:17" ht="18" x14ac:dyDescent="0.35">
      <c r="A19" s="11" t="s">
        <v>120</v>
      </c>
      <c r="B19" s="33">
        <f>E7/E11*B17</f>
        <v>3.6627494602479587</v>
      </c>
      <c r="C19" t="s">
        <v>10</v>
      </c>
      <c r="G19" s="11" t="s">
        <v>120</v>
      </c>
      <c r="H19" s="33">
        <f>E7/E11*H17</f>
        <v>1.9182239552608567</v>
      </c>
      <c r="I19" t="s">
        <v>10</v>
      </c>
    </row>
    <row r="20" spans="1:17" x14ac:dyDescent="0.25">
      <c r="A20" s="11" t="s">
        <v>121</v>
      </c>
      <c r="B20" s="33">
        <f>(B17-B18-B19)/(B8+E8)*1000</f>
        <v>44.321653915994652</v>
      </c>
      <c r="C20" t="s">
        <v>17</v>
      </c>
      <c r="G20" s="11" t="s">
        <v>121</v>
      </c>
      <c r="H20" s="33">
        <f>(H17-H18-H19)/(B8+E8)*1000</f>
        <v>23.211759144641725</v>
      </c>
      <c r="I20" t="s">
        <v>17</v>
      </c>
    </row>
    <row r="21" spans="1:17" ht="18" x14ac:dyDescent="0.35">
      <c r="A21" s="11" t="s">
        <v>122</v>
      </c>
      <c r="B21" s="33">
        <f>E10*B6*B8*seq/SLU!E11*Azioni!E12</f>
        <v>4.4321653915994652</v>
      </c>
      <c r="C21" t="s">
        <v>17</v>
      </c>
      <c r="G21" s="11" t="s">
        <v>122</v>
      </c>
      <c r="H21" s="33">
        <f>E10*B6*B8*seq/SLU!E11*Azioni!E15</f>
        <v>2.3211759144641726</v>
      </c>
      <c r="I21" t="s">
        <v>17</v>
      </c>
    </row>
    <row r="23" spans="1:17" ht="18" x14ac:dyDescent="0.35">
      <c r="A23" s="11" t="s">
        <v>125</v>
      </c>
      <c r="B23" s="33">
        <f>B20*1000/(h1_*i)</f>
        <v>1.4773884638664885</v>
      </c>
      <c r="C23" t="s">
        <v>4</v>
      </c>
      <c r="G23" s="11" t="s">
        <v>125</v>
      </c>
      <c r="H23" s="33">
        <f>H20*1000/(h1_*i)</f>
        <v>0.77372530482139079</v>
      </c>
      <c r="I23" t="s">
        <v>4</v>
      </c>
    </row>
    <row r="24" spans="1:17" ht="18" x14ac:dyDescent="0.35">
      <c r="A24" s="11" t="s">
        <v>124</v>
      </c>
      <c r="B24" s="33">
        <f>B18*1000000/(i*h1_^2/6)</f>
        <v>2.4505514961318009</v>
      </c>
      <c r="C24" t="s">
        <v>4</v>
      </c>
      <c r="G24" s="11" t="s">
        <v>124</v>
      </c>
      <c r="H24" s="33">
        <f>H18*1000000/(i*h1_^2/6)</f>
        <v>1.2833819606002008</v>
      </c>
      <c r="I24" t="s">
        <v>4</v>
      </c>
    </row>
    <row r="25" spans="1:17" ht="18" x14ac:dyDescent="0.35">
      <c r="A25" s="11" t="s">
        <v>128</v>
      </c>
      <c r="B25" s="33">
        <f>B23+B24</f>
        <v>3.9279399599982892</v>
      </c>
      <c r="C25" t="s">
        <v>4</v>
      </c>
      <c r="G25" s="11" t="s">
        <v>128</v>
      </c>
      <c r="H25" s="33">
        <f>H23+H24</f>
        <v>2.0571072654215916</v>
      </c>
      <c r="I25" t="s">
        <v>4</v>
      </c>
    </row>
    <row r="26" spans="1:17" ht="18" x14ac:dyDescent="0.35">
      <c r="A26" s="11" t="s">
        <v>79</v>
      </c>
      <c r="B26" s="33">
        <f>fcd</f>
        <v>14.166666666666666</v>
      </c>
      <c r="C26" t="s">
        <v>4</v>
      </c>
      <c r="G26" s="11" t="s">
        <v>79</v>
      </c>
      <c r="H26" s="33">
        <f>fcd</f>
        <v>14.166666666666666</v>
      </c>
      <c r="I26" t="s">
        <v>4</v>
      </c>
    </row>
    <row r="27" spans="1:17" x14ac:dyDescent="0.25">
      <c r="A27" s="43"/>
      <c r="B27" s="46">
        <f>B25/B26</f>
        <v>0.27726635011752632</v>
      </c>
      <c r="E27" s="49" t="s">
        <v>139</v>
      </c>
      <c r="G27" s="43"/>
      <c r="H27" s="46">
        <f>H25/H26</f>
        <v>0.14520757167681825</v>
      </c>
    </row>
    <row r="28" spans="1:17" ht="18" x14ac:dyDescent="0.35">
      <c r="A28" s="11" t="s">
        <v>138</v>
      </c>
      <c r="B28" s="33">
        <f>B23-B24</f>
        <v>-0.97316303226531242</v>
      </c>
      <c r="C28" t="s">
        <v>4</v>
      </c>
      <c r="G28" s="11" t="s">
        <v>138</v>
      </c>
      <c r="H28" s="33">
        <f>H23-H24</f>
        <v>-0.50965665577881003</v>
      </c>
      <c r="I28" t="s">
        <v>4</v>
      </c>
    </row>
    <row r="29" spans="1:17" ht="18" x14ac:dyDescent="0.35">
      <c r="A29" s="11" t="s">
        <v>82</v>
      </c>
      <c r="B29" s="33">
        <f>Dati!P21</f>
        <v>1.1969831626736889</v>
      </c>
      <c r="C29" t="s">
        <v>4</v>
      </c>
      <c r="G29" s="11" t="s">
        <v>82</v>
      </c>
      <c r="H29" s="33">
        <f>B29</f>
        <v>1.1969831626736889</v>
      </c>
      <c r="I29" t="s">
        <v>4</v>
      </c>
    </row>
    <row r="30" spans="1:17" x14ac:dyDescent="0.25">
      <c r="A30" s="11"/>
      <c r="B30" s="46">
        <f>ABS(B28/B29)</f>
        <v>0.8130131338619403</v>
      </c>
      <c r="E30" s="49" t="s">
        <v>140</v>
      </c>
      <c r="G30" s="11"/>
      <c r="H30" s="46">
        <f>ABS(H28/H29)</f>
        <v>0.4257843148272823</v>
      </c>
    </row>
    <row r="32" spans="1:17" ht="18" x14ac:dyDescent="0.35">
      <c r="A32" s="11" t="s">
        <v>126</v>
      </c>
      <c r="B32" s="33">
        <f>B20*1000/(h2_*b2_)</f>
        <v>1.9270284311302024</v>
      </c>
      <c r="C32" t="s">
        <v>4</v>
      </c>
      <c r="D32" s="11" t="s">
        <v>127</v>
      </c>
      <c r="E32" s="33">
        <f>B19/(b2_*h2_^2/6)*1000000</f>
        <v>4.1543472138918247</v>
      </c>
      <c r="F32" t="s">
        <v>4</v>
      </c>
      <c r="G32" s="11" t="s">
        <v>126</v>
      </c>
      <c r="H32" s="33">
        <f>H20*1000/(h2_*b2_)</f>
        <v>1.0092069193322488</v>
      </c>
      <c r="I32" t="s">
        <v>4</v>
      </c>
      <c r="J32" s="11" t="s">
        <v>127</v>
      </c>
      <c r="K32" s="33">
        <f>H19/(b2_*h2_^2/6)*1000000</f>
        <v>2.1756793443412366</v>
      </c>
      <c r="L32" t="s">
        <v>4</v>
      </c>
      <c r="P32" s="32">
        <f>-(B23+B24)</f>
        <v>-3.9279399599982892</v>
      </c>
      <c r="Q32">
        <f>Q33+h1_</f>
        <v>310</v>
      </c>
    </row>
    <row r="33" spans="1:17" ht="18" x14ac:dyDescent="0.35">
      <c r="A33" s="11" t="s">
        <v>129</v>
      </c>
      <c r="B33" s="33">
        <f>Dati!H14</f>
        <v>11.265517241379312</v>
      </c>
      <c r="C33" t="s">
        <v>4</v>
      </c>
      <c r="D33" s="11" t="s">
        <v>83</v>
      </c>
      <c r="E33" s="33">
        <f>Dati!H13</f>
        <v>16.386206896551727</v>
      </c>
      <c r="F33" t="s">
        <v>4</v>
      </c>
      <c r="G33" s="11" t="s">
        <v>129</v>
      </c>
      <c r="H33" s="33">
        <f>Dati!E14</f>
        <v>7.5103448275862075</v>
      </c>
      <c r="I33" t="s">
        <v>4</v>
      </c>
      <c r="J33" s="11" t="s">
        <v>83</v>
      </c>
      <c r="K33" s="33">
        <f>Dati!E13</f>
        <v>10.924137931034483</v>
      </c>
      <c r="L33" t="s">
        <v>4</v>
      </c>
      <c r="P33" s="32">
        <f>-B23+B24</f>
        <v>0.97316303226531242</v>
      </c>
      <c r="Q33">
        <f>Q34+h3_</f>
        <v>260</v>
      </c>
    </row>
    <row r="34" spans="1:17" x14ac:dyDescent="0.25">
      <c r="B34" s="51">
        <f>B32/B33</f>
        <v>0.17105547751079234</v>
      </c>
      <c r="E34" s="51">
        <f>E32/E33</f>
        <v>0.25352708165585625</v>
      </c>
      <c r="H34" s="51">
        <f>H32/H33</f>
        <v>0.13437557695424798</v>
      </c>
      <c r="K34" s="51">
        <f>K32/K33</f>
        <v>0.19916256624335812</v>
      </c>
      <c r="P34" s="32">
        <f>B32-E32</f>
        <v>-2.2273187827616221</v>
      </c>
      <c r="Q34">
        <f>h2_</f>
        <v>230</v>
      </c>
    </row>
    <row r="35" spans="1:17" x14ac:dyDescent="0.25">
      <c r="A35" s="43"/>
      <c r="E35" s="46">
        <f>B34+E34</f>
        <v>0.42458255916664855</v>
      </c>
      <c r="G35" s="43"/>
      <c r="K35" s="46">
        <f>H34+K34</f>
        <v>0.33353814319760611</v>
      </c>
      <c r="P35" s="32">
        <f>E32+B32</f>
        <v>6.0813756450220273</v>
      </c>
      <c r="Q35">
        <v>0</v>
      </c>
    </row>
    <row r="37" spans="1:17" ht="15.75" x14ac:dyDescent="0.25">
      <c r="D37" s="52" t="s">
        <v>144</v>
      </c>
    </row>
    <row r="38" spans="1:17" ht="18" x14ac:dyDescent="0.35">
      <c r="A38" s="11" t="s">
        <v>142</v>
      </c>
      <c r="B38" s="33">
        <f>0.5*E5*(h2_/2+SLU!E8)^2/SLU!E11*Azioni!E12*1000</f>
        <v>0.40950452147117616</v>
      </c>
      <c r="C38" t="s">
        <v>4</v>
      </c>
      <c r="G38" s="11" t="s">
        <v>142</v>
      </c>
      <c r="H38" s="33">
        <f>0.5*E5*(h2_/2+SLU!E8)^2/SLU!E11*Azioni!E15*1000</f>
        <v>0.21446222063478682</v>
      </c>
      <c r="I38" t="s">
        <v>4</v>
      </c>
    </row>
    <row r="39" spans="1:17" ht="18" x14ac:dyDescent="0.35">
      <c r="A39" s="11" t="s">
        <v>88</v>
      </c>
      <c r="B39" s="33">
        <f>Dati!H18</f>
        <v>1.6758620689655175</v>
      </c>
      <c r="C39" t="s">
        <v>4</v>
      </c>
      <c r="G39" s="11" t="s">
        <v>88</v>
      </c>
      <c r="H39" s="33">
        <f>Dati!E18</f>
        <v>1.1172413793103448</v>
      </c>
      <c r="I39" t="s">
        <v>4</v>
      </c>
    </row>
    <row r="40" spans="1:17" x14ac:dyDescent="0.25">
      <c r="B40" s="46">
        <f>B38/B39</f>
        <v>0.24435454984905569</v>
      </c>
      <c r="H40" s="46">
        <f>H38/H39</f>
        <v>0.19195692587681537</v>
      </c>
    </row>
    <row r="41" spans="1:17" x14ac:dyDescent="0.25">
      <c r="B41" s="46"/>
      <c r="H41" s="46"/>
    </row>
    <row r="42" spans="1:17" ht="15.75" x14ac:dyDescent="0.25">
      <c r="B42" s="46"/>
      <c r="D42" s="52" t="s">
        <v>145</v>
      </c>
      <c r="H42" s="46"/>
    </row>
    <row r="43" spans="1:17" ht="18" x14ac:dyDescent="0.35">
      <c r="D43" s="11" t="s">
        <v>156</v>
      </c>
      <c r="E43" s="54">
        <f>Connessione!B3*Lw*Connessione!P6/1000</f>
        <v>40.517971199999998</v>
      </c>
      <c r="F43" t="s">
        <v>17</v>
      </c>
    </row>
    <row r="44" spans="1:17" ht="18" x14ac:dyDescent="0.35">
      <c r="D44" s="11" t="s">
        <v>157</v>
      </c>
      <c r="E44" s="54">
        <f>Connessione!B3*Lw*Connessione!P6*(SQRT(2+4*Connessione!B4/(Connessione!B3*Connessione!P6*Lw^2))-1)/1000</f>
        <v>19.225704491367189</v>
      </c>
      <c r="F44" t="s">
        <v>17</v>
      </c>
    </row>
    <row r="45" spans="1:17" ht="18" x14ac:dyDescent="0.35">
      <c r="B45" s="46"/>
      <c r="D45" s="11" t="s">
        <v>157</v>
      </c>
      <c r="E45" s="54">
        <f>2.3*SQRT(Connessione!B4*Connessione!B3*Connessione!P6)/1000</f>
        <v>19.444687689214035</v>
      </c>
      <c r="F45" t="s">
        <v>17</v>
      </c>
    </row>
    <row r="46" spans="1:17" ht="15.75" x14ac:dyDescent="0.25">
      <c r="B46" s="46"/>
      <c r="D46" s="52"/>
      <c r="H46" s="46"/>
    </row>
    <row r="47" spans="1:17" ht="18" x14ac:dyDescent="0.35">
      <c r="A47" s="11" t="s">
        <v>122</v>
      </c>
      <c r="B47" s="54">
        <f>E10*B6*B8/E11*seq*Azioni!E12</f>
        <v>4.4321653915994652</v>
      </c>
      <c r="C47" t="s">
        <v>17</v>
      </c>
      <c r="D47" s="52"/>
      <c r="G47" s="11" t="s">
        <v>122</v>
      </c>
      <c r="H47" s="54">
        <f>E10*B6*B8/E11*seq*Azioni!E15</f>
        <v>2.3211759144641726</v>
      </c>
      <c r="I47" t="s">
        <v>17</v>
      </c>
    </row>
    <row r="48" spans="1:17" ht="18" x14ac:dyDescent="0.35">
      <c r="A48" s="11" t="s">
        <v>151</v>
      </c>
      <c r="B48" s="54">
        <f>MIN(E43:E45)*Dati!H12/Connessione!B13</f>
        <v>11.535422694820314</v>
      </c>
      <c r="C48" t="s">
        <v>17</v>
      </c>
      <c r="G48" s="11" t="s">
        <v>151</v>
      </c>
      <c r="H48" s="54">
        <f>MIN(E43:E45)*Dati!E12/Connessione!B13</f>
        <v>7.6902817965468762</v>
      </c>
      <c r="I48" t="s">
        <v>17</v>
      </c>
    </row>
    <row r="49" spans="1:9" x14ac:dyDescent="0.25">
      <c r="B49" s="46">
        <f>B47/B48</f>
        <v>0.3842221918395427</v>
      </c>
      <c r="H49" s="46">
        <f>H47/H48</f>
        <v>0.30183236139752867</v>
      </c>
    </row>
    <row r="53" spans="1:9" ht="15.75" x14ac:dyDescent="0.25">
      <c r="A53" s="53" t="s">
        <v>146</v>
      </c>
    </row>
    <row r="55" spans="1:9" ht="18" x14ac:dyDescent="0.35">
      <c r="A55" s="11" t="s">
        <v>104</v>
      </c>
      <c r="B55" s="39">
        <f>Ecm/(1+Dati!P17)</f>
        <v>10491.935403339781</v>
      </c>
      <c r="C55" t="s">
        <v>4</v>
      </c>
      <c r="D55" s="11" t="s">
        <v>105</v>
      </c>
      <c r="E55" s="39">
        <f>El/(1+Dati!F3)</f>
        <v>7250</v>
      </c>
      <c r="F55" t="s">
        <v>4</v>
      </c>
    </row>
    <row r="56" spans="1:9" ht="18" x14ac:dyDescent="0.35">
      <c r="A56" s="11" t="s">
        <v>107</v>
      </c>
      <c r="B56" s="41">
        <f>B55*h1_*i</f>
        <v>314758062.10019344</v>
      </c>
      <c r="C56" t="s">
        <v>12</v>
      </c>
      <c r="D56" s="11" t="s">
        <v>108</v>
      </c>
      <c r="E56" s="40">
        <f>E55*h2_*b2_</f>
        <v>166750000</v>
      </c>
      <c r="F56" t="s">
        <v>12</v>
      </c>
    </row>
    <row r="57" spans="1:9" ht="18.75" x14ac:dyDescent="0.35">
      <c r="A57" s="11" t="s">
        <v>109</v>
      </c>
      <c r="B57" s="41">
        <f>B55*i*h1_^3/12</f>
        <v>65574596270.873627</v>
      </c>
      <c r="C57" t="s">
        <v>25</v>
      </c>
      <c r="D57" s="11" t="s">
        <v>110</v>
      </c>
      <c r="E57" s="40">
        <f>E55*b2_*h2_^3/12</f>
        <v>735089583333.33337</v>
      </c>
      <c r="F57" t="s">
        <v>25</v>
      </c>
    </row>
    <row r="58" spans="1:9" ht="18" x14ac:dyDescent="0.35">
      <c r="A58" s="11" t="s">
        <v>112</v>
      </c>
      <c r="B58" s="33">
        <f>(h2_/2+h3_+h1_/2)-E58</f>
        <v>120.49659502422239</v>
      </c>
      <c r="C58" t="s">
        <v>1</v>
      </c>
      <c r="D58" s="11" t="s">
        <v>113</v>
      </c>
      <c r="E58" s="33">
        <f>E60*B56*(h2_/2+h3_+h1_/2)/(E60*B56+E56)</f>
        <v>49.50340497577762</v>
      </c>
      <c r="F58" t="s">
        <v>1</v>
      </c>
    </row>
    <row r="59" spans="1:9" x14ac:dyDescent="0.25">
      <c r="E59" s="32"/>
    </row>
    <row r="60" spans="1:9" ht="18" x14ac:dyDescent="0.35">
      <c r="A60" s="11" t="s">
        <v>116</v>
      </c>
      <c r="B60" s="33">
        <f>Connessione!M17/(1+Dati!F3)</f>
        <v>4321.078826198639</v>
      </c>
      <c r="C60" t="s">
        <v>20</v>
      </c>
      <c r="D60" s="11" t="s">
        <v>115</v>
      </c>
      <c r="E60" s="42">
        <f>1/(1+PI()^2*seq*B56/(SLU!B60*(L*1000)^2))</f>
        <v>0.21764529184889703</v>
      </c>
      <c r="G60" s="11" t="s">
        <v>114</v>
      </c>
      <c r="H60" s="42">
        <v>1</v>
      </c>
    </row>
    <row r="61" spans="1:9" ht="18.75" x14ac:dyDescent="0.35">
      <c r="A61" s="11" t="s">
        <v>106</v>
      </c>
      <c r="B61" s="41">
        <f>B57+E57</f>
        <v>800664179604.20703</v>
      </c>
      <c r="C61" t="s">
        <v>25</v>
      </c>
      <c r="D61" s="43" t="s">
        <v>117</v>
      </c>
      <c r="E61" s="44">
        <f>B61+E60*B56*B58^2+H60*E56*E58^2</f>
        <v>2203961952155.0635</v>
      </c>
      <c r="F61" t="s">
        <v>25</v>
      </c>
      <c r="G61" s="11" t="s">
        <v>111</v>
      </c>
      <c r="H61" s="40">
        <f>B61+B56*E56/(B56+E56)*(B58+E58)^2</f>
        <v>3950855894981.6768</v>
      </c>
      <c r="I61" t="s">
        <v>25</v>
      </c>
    </row>
    <row r="62" spans="1:9" x14ac:dyDescent="0.25">
      <c r="D62" s="11" t="s">
        <v>137</v>
      </c>
      <c r="E62" s="42">
        <f>(E61-B61)/(H61-B61)</f>
        <v>0.44546424450954636</v>
      </c>
    </row>
    <row r="63" spans="1:9" x14ac:dyDescent="0.25">
      <c r="D63" s="11"/>
      <c r="E63" s="42"/>
    </row>
    <row r="64" spans="1:9" ht="15.75" x14ac:dyDescent="0.25">
      <c r="D64" s="52" t="s">
        <v>143</v>
      </c>
      <c r="E64" s="42"/>
    </row>
    <row r="65" spans="1:9" x14ac:dyDescent="0.25">
      <c r="A65" s="47" t="s">
        <v>118</v>
      </c>
      <c r="G65" s="47" t="s">
        <v>130</v>
      </c>
    </row>
    <row r="67" spans="1:9" ht="18" x14ac:dyDescent="0.35">
      <c r="A67" s="11" t="s">
        <v>123</v>
      </c>
      <c r="B67" s="33">
        <f>Azioni!E11</f>
        <v>11.8100685</v>
      </c>
      <c r="C67" t="s">
        <v>10</v>
      </c>
      <c r="G67" s="11" t="s">
        <v>123</v>
      </c>
      <c r="H67" s="33">
        <f>Azioni!E14</f>
        <v>6.1850684999999999</v>
      </c>
      <c r="I67" t="s">
        <v>10</v>
      </c>
    </row>
    <row r="68" spans="1:9" ht="18" x14ac:dyDescent="0.35">
      <c r="A68" s="11" t="s">
        <v>119</v>
      </c>
      <c r="B68" s="33">
        <f>B57/E61*B67</f>
        <v>0.35138559132638558</v>
      </c>
      <c r="C68" t="s">
        <v>10</v>
      </c>
      <c r="G68" s="11" t="s">
        <v>119</v>
      </c>
      <c r="H68" s="33">
        <f>B57/E61*H67</f>
        <v>0.18402466948152763</v>
      </c>
      <c r="I68" t="s">
        <v>10</v>
      </c>
    </row>
    <row r="69" spans="1:9" ht="18" x14ac:dyDescent="0.35">
      <c r="A69" s="11" t="s">
        <v>120</v>
      </c>
      <c r="B69" s="33">
        <f>E57/E61*B67</f>
        <v>3.9390236861005152</v>
      </c>
      <c r="C69" t="s">
        <v>10</v>
      </c>
      <c r="G69" s="11" t="s">
        <v>120</v>
      </c>
      <c r="H69" s="33">
        <f>E57/E61*H67</f>
        <v>2.0629119400665785</v>
      </c>
      <c r="I69" t="s">
        <v>10</v>
      </c>
    </row>
    <row r="70" spans="1:9" x14ac:dyDescent="0.25">
      <c r="A70" s="11" t="s">
        <v>121</v>
      </c>
      <c r="B70" s="33">
        <f>(B67-B68-B69)/(B58+E58)*1000</f>
        <v>44.233289544547638</v>
      </c>
      <c r="C70" t="s">
        <v>17</v>
      </c>
      <c r="G70" s="11" t="s">
        <v>121</v>
      </c>
      <c r="H70" s="33">
        <f>(H67-H68-H69)/(B58+E58)*1000</f>
        <v>23.16548170854055</v>
      </c>
      <c r="I70" t="s">
        <v>17</v>
      </c>
    </row>
    <row r="71" spans="1:9" ht="18" x14ac:dyDescent="0.35">
      <c r="A71" s="11" t="s">
        <v>122</v>
      </c>
      <c r="B71" s="33">
        <f>E60*B56*B58*seq/SLU!E61*Azioni!E45</f>
        <v>0</v>
      </c>
      <c r="C71" t="s">
        <v>17</v>
      </c>
      <c r="G71" s="11" t="s">
        <v>122</v>
      </c>
      <c r="H71" s="33">
        <f>E60*B56*B58*seq/SLU!E61*Azioni!E48</f>
        <v>0</v>
      </c>
      <c r="I71" t="s">
        <v>17</v>
      </c>
    </row>
    <row r="73" spans="1:9" ht="18" x14ac:dyDescent="0.35">
      <c r="A73" s="11" t="s">
        <v>125</v>
      </c>
      <c r="B73" s="33">
        <f>B70*1000/(h1_*i)</f>
        <v>1.4744429848182545</v>
      </c>
      <c r="C73" t="s">
        <v>4</v>
      </c>
      <c r="G73" s="11" t="s">
        <v>125</v>
      </c>
      <c r="H73" s="33">
        <f>H70*1000/(h1_*i)</f>
        <v>0.77218272361801843</v>
      </c>
      <c r="I73" t="s">
        <v>4</v>
      </c>
    </row>
    <row r="74" spans="1:9" ht="18" x14ac:dyDescent="0.35">
      <c r="A74" s="11" t="s">
        <v>124</v>
      </c>
      <c r="B74" s="33">
        <f>B68*1000000/(i*h1_^2/6)</f>
        <v>1.4055423653055423</v>
      </c>
      <c r="C74" t="s">
        <v>4</v>
      </c>
      <c r="G74" s="11" t="s">
        <v>124</v>
      </c>
      <c r="H74" s="33">
        <f>H68*1000000/(i*h1_^2/6)</f>
        <v>0.7360986779261105</v>
      </c>
      <c r="I74" t="s">
        <v>4</v>
      </c>
    </row>
    <row r="75" spans="1:9" ht="18" x14ac:dyDescent="0.35">
      <c r="A75" s="11" t="s">
        <v>128</v>
      </c>
      <c r="B75" s="33">
        <f>B73+B74</f>
        <v>2.8799853501237971</v>
      </c>
      <c r="C75" t="s">
        <v>4</v>
      </c>
      <c r="G75" s="11" t="s">
        <v>128</v>
      </c>
      <c r="H75" s="33">
        <f>H73+H74</f>
        <v>1.5082814015441288</v>
      </c>
      <c r="I75" t="s">
        <v>4</v>
      </c>
    </row>
    <row r="76" spans="1:9" ht="18" x14ac:dyDescent="0.35">
      <c r="A76" s="11" t="s">
        <v>79</v>
      </c>
      <c r="B76" s="33">
        <f>fcd</f>
        <v>14.166666666666666</v>
      </c>
      <c r="C76" t="s">
        <v>4</v>
      </c>
      <c r="G76" s="11" t="s">
        <v>79</v>
      </c>
      <c r="H76" s="33">
        <f>fcd</f>
        <v>14.166666666666666</v>
      </c>
      <c r="I76" t="s">
        <v>4</v>
      </c>
    </row>
    <row r="77" spans="1:9" x14ac:dyDescent="0.25">
      <c r="A77" s="43"/>
      <c r="B77" s="46">
        <f>B75/B76</f>
        <v>0.2032930835381504</v>
      </c>
      <c r="E77" s="49" t="s">
        <v>139</v>
      </c>
      <c r="G77" s="43"/>
      <c r="H77" s="46">
        <f>H75/H76</f>
        <v>0.10646692246193851</v>
      </c>
    </row>
    <row r="78" spans="1:9" ht="18" x14ac:dyDescent="0.35">
      <c r="A78" s="11" t="s">
        <v>138</v>
      </c>
      <c r="B78" s="33">
        <f>B73-B74</f>
        <v>6.8900619512712202E-2</v>
      </c>
      <c r="C78" t="s">
        <v>4</v>
      </c>
      <c r="G78" s="11" t="s">
        <v>138</v>
      </c>
      <c r="H78" s="33">
        <f>H73-H74</f>
        <v>3.6084045691907929E-2</v>
      </c>
      <c r="I78" t="s">
        <v>4</v>
      </c>
    </row>
    <row r="79" spans="1:9" ht="18" x14ac:dyDescent="0.35">
      <c r="A79" s="11" t="s">
        <v>82</v>
      </c>
      <c r="B79" s="33">
        <f>Dati!P21</f>
        <v>1.1969831626736889</v>
      </c>
      <c r="C79" t="s">
        <v>4</v>
      </c>
      <c r="G79" s="11" t="s">
        <v>82</v>
      </c>
      <c r="H79" s="33">
        <f>B79</f>
        <v>1.1969831626736889</v>
      </c>
      <c r="I79" t="s">
        <v>4</v>
      </c>
    </row>
    <row r="80" spans="1:9" x14ac:dyDescent="0.25">
      <c r="A80" s="11"/>
      <c r="B80" s="46">
        <f>ABS(B78/B79)</f>
        <v>5.7561895322578813E-2</v>
      </c>
      <c r="E80" s="49" t="s">
        <v>140</v>
      </c>
      <c r="G80" s="11"/>
      <c r="H80" s="46">
        <f>ABS(H78/H79)</f>
        <v>3.0145825619892073E-2</v>
      </c>
    </row>
    <row r="82" spans="1:17" ht="18" x14ac:dyDescent="0.35">
      <c r="A82" s="11" t="s">
        <v>126</v>
      </c>
      <c r="B82" s="33">
        <f>B70*1000/(h2_*b2_)</f>
        <v>1.9231865019368539</v>
      </c>
      <c r="C82" t="s">
        <v>4</v>
      </c>
      <c r="D82" s="11" t="s">
        <v>127</v>
      </c>
      <c r="E82" s="33">
        <f>B69/(b2_*h2_^2/6)*1000000</f>
        <v>4.4677017233654235</v>
      </c>
      <c r="F82" t="s">
        <v>4</v>
      </c>
      <c r="G82" s="11" t="s">
        <v>126</v>
      </c>
      <c r="H82" s="33">
        <f>H70*1000/(h2_*b2_)</f>
        <v>1.0071948568930675</v>
      </c>
      <c r="I82" t="s">
        <v>4</v>
      </c>
      <c r="J82" s="11" t="s">
        <v>127</v>
      </c>
      <c r="K82" s="33">
        <f>H69/(b2_*h2_^2/6)*1000000</f>
        <v>2.3397866995084069</v>
      </c>
      <c r="L82" t="s">
        <v>4</v>
      </c>
      <c r="P82" s="32">
        <f>-(B73+B74)</f>
        <v>-2.8799853501237971</v>
      </c>
      <c r="Q82">
        <f>Q83+h1_</f>
        <v>310</v>
      </c>
    </row>
    <row r="83" spans="1:17" ht="18" x14ac:dyDescent="0.35">
      <c r="A83" s="11" t="s">
        <v>129</v>
      </c>
      <c r="B83" s="33">
        <f>Dati!H14</f>
        <v>11.265517241379312</v>
      </c>
      <c r="C83" t="s">
        <v>4</v>
      </c>
      <c r="D83" s="11" t="s">
        <v>83</v>
      </c>
      <c r="E83" s="33">
        <f>Dati!H13</f>
        <v>16.386206896551727</v>
      </c>
      <c r="F83" t="s">
        <v>4</v>
      </c>
      <c r="G83" s="11" t="s">
        <v>129</v>
      </c>
      <c r="H83" s="33">
        <f>Dati!E14</f>
        <v>7.5103448275862075</v>
      </c>
      <c r="I83" t="s">
        <v>4</v>
      </c>
      <c r="J83" s="11" t="s">
        <v>83</v>
      </c>
      <c r="K83" s="33">
        <f>Dati!E13</f>
        <v>10.924137931034483</v>
      </c>
      <c r="L83" t="s">
        <v>4</v>
      </c>
      <c r="P83" s="32">
        <f>-B73+B74</f>
        <v>-6.8900619512712202E-2</v>
      </c>
      <c r="Q83">
        <f>Q84+h3_</f>
        <v>260</v>
      </c>
    </row>
    <row r="84" spans="1:17" x14ac:dyDescent="0.25">
      <c r="B84" s="51">
        <f>B82/B83</f>
        <v>0.17071444308591599</v>
      </c>
      <c r="E84" s="51">
        <f>E82/E83</f>
        <v>0.27265014725925352</v>
      </c>
      <c r="H84" s="51">
        <f>H82/H83</f>
        <v>0.13410767148713937</v>
      </c>
      <c r="K84" s="51">
        <f>K82/K83</f>
        <v>0.21418501984136298</v>
      </c>
      <c r="P84" s="32">
        <f>B82-E82</f>
        <v>-2.5445152214285693</v>
      </c>
      <c r="Q84">
        <f>h2_</f>
        <v>230</v>
      </c>
    </row>
    <row r="85" spans="1:17" x14ac:dyDescent="0.25">
      <c r="A85" s="43"/>
      <c r="E85" s="46">
        <f>B84+E84</f>
        <v>0.44336459034516951</v>
      </c>
      <c r="G85" s="43"/>
      <c r="K85" s="46">
        <f>H84+K84</f>
        <v>0.34829269132850238</v>
      </c>
      <c r="P85" s="32">
        <f>E82+B82</f>
        <v>6.3908882253022776</v>
      </c>
      <c r="Q85">
        <v>0</v>
      </c>
    </row>
    <row r="87" spans="1:17" ht="15.75" x14ac:dyDescent="0.25">
      <c r="D87" s="52" t="s">
        <v>144</v>
      </c>
    </row>
    <row r="88" spans="1:17" ht="18" x14ac:dyDescent="0.35">
      <c r="A88" s="11" t="s">
        <v>142</v>
      </c>
      <c r="B88" s="33">
        <f>0.5*E55*(h2_/2+SLU!E58)^2/SLU!E61*Azioni!E12*1000</f>
        <v>0.42052914955273157</v>
      </c>
      <c r="C88" t="s">
        <v>4</v>
      </c>
      <c r="G88" s="11" t="s">
        <v>142</v>
      </c>
      <c r="H88" s="33">
        <f>0.5*E55*(h2_/2+SLU!E58)^2/SLU!E61*Azioni!E15*1000</f>
        <v>0.22023594496766802</v>
      </c>
      <c r="I88" t="s">
        <v>4</v>
      </c>
    </row>
    <row r="89" spans="1:17" ht="18" x14ac:dyDescent="0.35">
      <c r="A89" s="11" t="s">
        <v>88</v>
      </c>
      <c r="B89" s="33">
        <f>B39</f>
        <v>1.6758620689655175</v>
      </c>
      <c r="C89" t="s">
        <v>4</v>
      </c>
      <c r="G89" s="11" t="s">
        <v>88</v>
      </c>
      <c r="H89" s="33">
        <f>Dati!E18</f>
        <v>1.1172413793103448</v>
      </c>
      <c r="I89" t="s">
        <v>4</v>
      </c>
    </row>
    <row r="90" spans="1:17" x14ac:dyDescent="0.25">
      <c r="B90" s="46">
        <f>B88/B89</f>
        <v>0.25093303162611552</v>
      </c>
      <c r="H90" s="46">
        <f>H88/H89</f>
        <v>0.19712476555748062</v>
      </c>
    </row>
    <row r="92" spans="1:17" ht="15.75" x14ac:dyDescent="0.25">
      <c r="D92" s="52" t="s">
        <v>145</v>
      </c>
    </row>
    <row r="93" spans="1:17" ht="18" x14ac:dyDescent="0.35">
      <c r="D93" s="11" t="s">
        <v>147</v>
      </c>
      <c r="E93" s="54">
        <f>E43</f>
        <v>40.517971199999998</v>
      </c>
      <c r="F93" t="s">
        <v>17</v>
      </c>
    </row>
    <row r="94" spans="1:17" ht="18" x14ac:dyDescent="0.35">
      <c r="D94" s="11" t="s">
        <v>149</v>
      </c>
      <c r="E94" s="54">
        <f>E44</f>
        <v>19.225704491367189</v>
      </c>
      <c r="F94" t="s">
        <v>17</v>
      </c>
    </row>
    <row r="95" spans="1:17" ht="18" x14ac:dyDescent="0.35">
      <c r="B95" s="46"/>
      <c r="D95" s="11" t="s">
        <v>150</v>
      </c>
      <c r="E95" s="54">
        <f>E45</f>
        <v>19.444687689214035</v>
      </c>
      <c r="F95" t="s">
        <v>17</v>
      </c>
    </row>
    <row r="96" spans="1:17" ht="15.75" x14ac:dyDescent="0.25">
      <c r="B96" s="46"/>
      <c r="D96" s="52"/>
      <c r="H96" s="46"/>
    </row>
    <row r="97" spans="1:9" ht="18" x14ac:dyDescent="0.35">
      <c r="A97" s="11" t="s">
        <v>122</v>
      </c>
      <c r="B97" s="54">
        <f>E60*B56*B58/E61*seq*Azioni!E12</f>
        <v>4.4233289544547629</v>
      </c>
      <c r="C97" t="s">
        <v>17</v>
      </c>
      <c r="D97" s="52"/>
      <c r="G97" s="11" t="s">
        <v>122</v>
      </c>
      <c r="H97" s="54">
        <f>E60*B56*B58/E61*seq*Azioni!E15</f>
        <v>2.316548170854055</v>
      </c>
      <c r="I97" t="s">
        <v>17</v>
      </c>
    </row>
    <row r="98" spans="1:9" ht="18" x14ac:dyDescent="0.35">
      <c r="A98" s="11" t="s">
        <v>151</v>
      </c>
      <c r="B98" s="54">
        <f>B48</f>
        <v>11.535422694820314</v>
      </c>
      <c r="C98" t="s">
        <v>17</v>
      </c>
      <c r="G98" s="11" t="s">
        <v>151</v>
      </c>
      <c r="H98" s="54">
        <f>H48</f>
        <v>7.6902817965468762</v>
      </c>
      <c r="I98" t="s">
        <v>17</v>
      </c>
    </row>
    <row r="99" spans="1:9" x14ac:dyDescent="0.25">
      <c r="B99" s="46">
        <f>B97/B98</f>
        <v>0.3834561655413759</v>
      </c>
      <c r="H99" s="46">
        <f>H97/H98</f>
        <v>0.30123059624346166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>
      <selection activeCell="A8" sqref="A8"/>
    </sheetView>
  </sheetViews>
  <sheetFormatPr defaultRowHeight="15" x14ac:dyDescent="0.25"/>
  <sheetData>
    <row r="1" spans="1:9" ht="18.75" x14ac:dyDescent="0.3">
      <c r="A1" s="38" t="s">
        <v>131</v>
      </c>
    </row>
    <row r="3" spans="1:9" x14ac:dyDescent="0.25">
      <c r="A3" s="48" t="s">
        <v>132</v>
      </c>
    </row>
    <row r="5" spans="1:9" ht="18" x14ac:dyDescent="0.35">
      <c r="A5" s="11" t="s">
        <v>104</v>
      </c>
      <c r="B5" s="39">
        <f>Ecm</f>
        <v>31475.806210019346</v>
      </c>
      <c r="C5" t="s">
        <v>4</v>
      </c>
      <c r="D5" s="11" t="s">
        <v>105</v>
      </c>
      <c r="E5" s="39">
        <f>El</f>
        <v>11600</v>
      </c>
      <c r="F5" t="s">
        <v>4</v>
      </c>
    </row>
    <row r="6" spans="1:9" ht="18" x14ac:dyDescent="0.35">
      <c r="A6" s="11" t="s">
        <v>107</v>
      </c>
      <c r="B6" s="41">
        <f>B5*h1_*i</f>
        <v>944274186.30058038</v>
      </c>
      <c r="C6" t="s">
        <v>12</v>
      </c>
      <c r="D6" s="11" t="s">
        <v>108</v>
      </c>
      <c r="E6" s="40">
        <f>E5*h2_*b2_</f>
        <v>266800000</v>
      </c>
      <c r="F6" t="s">
        <v>12</v>
      </c>
    </row>
    <row r="7" spans="1:9" ht="18.75" x14ac:dyDescent="0.35">
      <c r="A7" s="11" t="s">
        <v>109</v>
      </c>
      <c r="B7" s="41">
        <f>B5*i*h1_^3/12</f>
        <v>196723788812.62094</v>
      </c>
      <c r="C7" t="s">
        <v>25</v>
      </c>
      <c r="D7" s="11" t="s">
        <v>110</v>
      </c>
      <c r="E7" s="40">
        <f>E5*b2_*h2_^3/12</f>
        <v>1176143333333.3333</v>
      </c>
      <c r="F7" t="s">
        <v>25</v>
      </c>
    </row>
    <row r="8" spans="1:9" ht="18" x14ac:dyDescent="0.35">
      <c r="A8" s="11" t="s">
        <v>112</v>
      </c>
      <c r="B8" s="33">
        <f>E6/(B6+E6)*(h2_/2+h3_+h1_/2)</f>
        <v>37.45105007856467</v>
      </c>
      <c r="C8" t="s">
        <v>1</v>
      </c>
      <c r="D8" s="11" t="s">
        <v>113</v>
      </c>
      <c r="E8" s="33">
        <f>B6/(B6+E6)*(h2_/2+h3_+h1_/2)</f>
        <v>132.54894992143531</v>
      </c>
      <c r="F8" t="s">
        <v>1</v>
      </c>
    </row>
    <row r="9" spans="1:9" x14ac:dyDescent="0.25">
      <c r="E9" s="32"/>
    </row>
    <row r="10" spans="1:9" ht="18" x14ac:dyDescent="0.35">
      <c r="A10" s="11" t="s">
        <v>133</v>
      </c>
      <c r="B10" s="33">
        <f>Connessione!M16</f>
        <v>10370.589182876734</v>
      </c>
      <c r="C10" t="s">
        <v>20</v>
      </c>
      <c r="D10" s="11" t="s">
        <v>115</v>
      </c>
      <c r="E10" s="42">
        <f>1/(1+PI()^2*seq*B6/(B10*(L*1000)^2))</f>
        <v>0.18204027524594929</v>
      </c>
      <c r="G10" s="11" t="s">
        <v>114</v>
      </c>
      <c r="H10" s="42">
        <v>1</v>
      </c>
    </row>
    <row r="11" spans="1:9" ht="18.75" x14ac:dyDescent="0.35">
      <c r="A11" s="11" t="s">
        <v>106</v>
      </c>
      <c r="B11" s="41">
        <f>B7+E7</f>
        <v>1372867122145.9541</v>
      </c>
      <c r="C11" t="s">
        <v>25</v>
      </c>
      <c r="D11" s="43" t="s">
        <v>117</v>
      </c>
      <c r="E11" s="44">
        <f>B11+E10*B6*B8^2+H10*E6*E8^2</f>
        <v>6301434114192.376</v>
      </c>
      <c r="F11" t="s">
        <v>25</v>
      </c>
      <c r="G11" s="11" t="s">
        <v>111</v>
      </c>
      <c r="H11" s="40">
        <f>B11+B6*B8^2+E6*E8^2</f>
        <v>7384757294782.5732</v>
      </c>
      <c r="I11" t="s">
        <v>25</v>
      </c>
    </row>
    <row r="13" spans="1:9" ht="18" x14ac:dyDescent="0.35">
      <c r="A13" s="43" t="s">
        <v>134</v>
      </c>
      <c r="B13" s="45">
        <f>1.1*5/384*Azioni!B5*(L*1000)^4/SLE!E11</f>
        <v>2.8412017818308897</v>
      </c>
      <c r="C13" s="10" t="s">
        <v>1</v>
      </c>
      <c r="D13" s="43" t="s">
        <v>152</v>
      </c>
      <c r="E13" s="45">
        <f>L*1000/500</f>
        <v>10</v>
      </c>
      <c r="F13" s="10" t="s">
        <v>1</v>
      </c>
    </row>
    <row r="16" spans="1:9" x14ac:dyDescent="0.25">
      <c r="A16" s="48" t="s">
        <v>135</v>
      </c>
    </row>
    <row r="18" spans="1:9" ht="18" x14ac:dyDescent="0.35">
      <c r="A18" s="11" t="s">
        <v>104</v>
      </c>
      <c r="B18" s="39">
        <f>SLU!B55</f>
        <v>10491.935403339781</v>
      </c>
      <c r="C18" t="s">
        <v>4</v>
      </c>
      <c r="D18" s="11" t="s">
        <v>105</v>
      </c>
      <c r="E18" s="39">
        <f>SLU!E55</f>
        <v>7250</v>
      </c>
      <c r="F18" t="s">
        <v>4</v>
      </c>
    </row>
    <row r="19" spans="1:9" ht="18" x14ac:dyDescent="0.35">
      <c r="A19" s="11" t="s">
        <v>107</v>
      </c>
      <c r="B19" s="41">
        <f>B18*h1_*i</f>
        <v>314758062.10019344</v>
      </c>
      <c r="C19" t="s">
        <v>12</v>
      </c>
      <c r="D19" s="11" t="s">
        <v>108</v>
      </c>
      <c r="E19" s="40">
        <f>E18*h2_*b2_</f>
        <v>166750000</v>
      </c>
      <c r="F19" t="s">
        <v>12</v>
      </c>
    </row>
    <row r="20" spans="1:9" ht="18.75" x14ac:dyDescent="0.35">
      <c r="A20" s="11" t="s">
        <v>109</v>
      </c>
      <c r="B20" s="41">
        <f>B18*i*h1_^3/12</f>
        <v>65574596270.873627</v>
      </c>
      <c r="C20" t="s">
        <v>25</v>
      </c>
      <c r="D20" s="11" t="s">
        <v>110</v>
      </c>
      <c r="E20" s="40">
        <f>E18*b2_*h2_^3/12</f>
        <v>735089583333.33337</v>
      </c>
      <c r="F20" t="s">
        <v>25</v>
      </c>
    </row>
    <row r="21" spans="1:9" ht="18" x14ac:dyDescent="0.35">
      <c r="A21" s="11" t="s">
        <v>112</v>
      </c>
      <c r="B21" s="33">
        <f>E19/(B19+E19)*(h2_/2+h3_+h1_/2)</f>
        <v>58.872326823265901</v>
      </c>
      <c r="C21" t="s">
        <v>1</v>
      </c>
      <c r="D21" s="11" t="s">
        <v>113</v>
      </c>
      <c r="E21" s="33">
        <f>B19/(B19+E19)*(h2_/2+h3_+h1_/2)</f>
        <v>111.12767317673409</v>
      </c>
      <c r="F21" t="s">
        <v>1</v>
      </c>
    </row>
    <row r="22" spans="1:9" x14ac:dyDescent="0.25">
      <c r="E22" s="32"/>
    </row>
    <row r="23" spans="1:9" ht="18" x14ac:dyDescent="0.35">
      <c r="A23" s="11" t="s">
        <v>133</v>
      </c>
      <c r="B23" s="33">
        <f>B10/(1+Dati!F3)</f>
        <v>6481.618239297959</v>
      </c>
      <c r="C23" t="s">
        <v>20</v>
      </c>
      <c r="D23" s="11" t="s">
        <v>115</v>
      </c>
      <c r="E23" s="42">
        <f>1/(1+PI()^2*seq*B19/(B23*(L*1000)^2))</f>
        <v>0.29442755247947022</v>
      </c>
      <c r="G23" s="11" t="s">
        <v>114</v>
      </c>
      <c r="H23" s="42">
        <v>1</v>
      </c>
    </row>
    <row r="24" spans="1:9" ht="18.75" x14ac:dyDescent="0.35">
      <c r="A24" s="11" t="s">
        <v>106</v>
      </c>
      <c r="B24" s="41">
        <f>B20+E20</f>
        <v>800664179604.20703</v>
      </c>
      <c r="C24" t="s">
        <v>25</v>
      </c>
      <c r="D24" s="43" t="s">
        <v>117</v>
      </c>
      <c r="E24" s="44">
        <f>B24+E23*B19*B21^2+H23*E19*E21^2</f>
        <v>3181121527046.8936</v>
      </c>
      <c r="F24" t="s">
        <v>25</v>
      </c>
      <c r="G24" s="11" t="s">
        <v>111</v>
      </c>
      <c r="H24" s="40">
        <f>B24+B19*B21^2+E19*E21^2</f>
        <v>3950855894981.6768</v>
      </c>
      <c r="I24" t="s">
        <v>25</v>
      </c>
    </row>
    <row r="26" spans="1:9" ht="18" x14ac:dyDescent="0.35">
      <c r="A26" s="11" t="s">
        <v>158</v>
      </c>
      <c r="B26" s="33">
        <f>1.1*5/384*Azioni!H15*(L*1000)^4/E24</f>
        <v>4.9596956284460179</v>
      </c>
      <c r="C26" t="s">
        <v>1</v>
      </c>
      <c r="D26" s="11" t="s">
        <v>159</v>
      </c>
      <c r="E26" s="33">
        <f>1.1*5/384*(Azioni!H11-Azioni!H15)*(L*1000)^4/SLE!E11*Azioni!K15</f>
        <v>0.27275537105576542</v>
      </c>
      <c r="F26" t="s">
        <v>1</v>
      </c>
    </row>
    <row r="28" spans="1:9" ht="18" x14ac:dyDescent="0.35">
      <c r="A28" s="43" t="s">
        <v>153</v>
      </c>
      <c r="B28" s="45">
        <f>B26+E26</f>
        <v>5.2324509995017836</v>
      </c>
      <c r="C28" s="10" t="s">
        <v>1</v>
      </c>
      <c r="D28" s="43" t="s">
        <v>154</v>
      </c>
      <c r="E28" s="45">
        <f>L*1000/350</f>
        <v>14.285714285714286</v>
      </c>
      <c r="F28" s="10" t="s">
        <v>1</v>
      </c>
    </row>
    <row r="30" spans="1:9" x14ac:dyDescent="0.25">
      <c r="A30" s="48" t="s">
        <v>136</v>
      </c>
    </row>
    <row r="32" spans="1:9" ht="18" x14ac:dyDescent="0.35">
      <c r="A32" s="43" t="s">
        <v>155</v>
      </c>
      <c r="B32" s="45">
        <f>B28-B13/Azioni!B5*(Azioni!E4+Azioni!E3)</f>
        <v>3.0696168280622627</v>
      </c>
      <c r="C32" s="10" t="s">
        <v>1</v>
      </c>
      <c r="D32" s="43" t="s">
        <v>155</v>
      </c>
      <c r="E32" s="45">
        <f>L*1000/400</f>
        <v>12.5</v>
      </c>
      <c r="F32" s="10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23</vt:i4>
      </vt:variant>
    </vt:vector>
  </HeadingPairs>
  <TitlesOfParts>
    <vt:vector size="28" baseType="lpstr">
      <vt:lpstr>Dati</vt:lpstr>
      <vt:lpstr>Azioni</vt:lpstr>
      <vt:lpstr>Connessione</vt:lpstr>
      <vt:lpstr>SLU</vt:lpstr>
      <vt:lpstr>SLE</vt:lpstr>
      <vt:lpstr>Ac</vt:lpstr>
      <vt:lpstr>Al</vt:lpstr>
      <vt:lpstr>b2_</vt:lpstr>
      <vt:lpstr>d</vt:lpstr>
      <vt:lpstr>E0_m_fin</vt:lpstr>
      <vt:lpstr>Ecm</vt:lpstr>
      <vt:lpstr>Ecm_fin</vt:lpstr>
      <vt:lpstr>El</vt:lpstr>
      <vt:lpstr>fcd</vt:lpstr>
      <vt:lpstr>fck</vt:lpstr>
      <vt:lpstr>Gm_fin</vt:lpstr>
      <vt:lpstr>h1_</vt:lpstr>
      <vt:lpstr>h2_</vt:lpstr>
      <vt:lpstr>h3_</vt:lpstr>
      <vt:lpstr>i</vt:lpstr>
      <vt:lpstr>Ic</vt:lpstr>
      <vt:lpstr>Il</vt:lpstr>
      <vt:lpstr>Kser_fin</vt:lpstr>
      <vt:lpstr>Ku_fin</vt:lpstr>
      <vt:lpstr>L</vt:lpstr>
      <vt:lpstr>Lc</vt:lpstr>
      <vt:lpstr>Lw</vt:lpstr>
      <vt:lpstr>seq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Daniele</dc:creator>
  <cp:lastModifiedBy>Amministratore</cp:lastModifiedBy>
  <dcterms:created xsi:type="dcterms:W3CDTF">2014-01-14T16:49:30Z</dcterms:created>
  <dcterms:modified xsi:type="dcterms:W3CDTF">2015-05-16T13:37:56Z</dcterms:modified>
</cp:coreProperties>
</file>