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 activeTab="2"/>
  </bookViews>
  <sheets>
    <sheet name="Interno" sheetId="1" r:id="rId1"/>
    <sheet name="Sbalzo" sheetId="4" r:id="rId2"/>
    <sheet name="Foglio2" sheetId="2" r:id="rId3"/>
    <sheet name="Foglio3" sheetId="3" r:id="rId4"/>
  </sheets>
  <calcPr calcId="145621"/>
</workbook>
</file>

<file path=xl/calcChain.xml><?xml version="1.0" encoding="utf-8"?>
<calcChain xmlns="http://schemas.openxmlformats.org/spreadsheetml/2006/main">
  <c r="E25" i="2" l="1"/>
  <c r="G25" i="2" s="1"/>
  <c r="G28" i="2" s="1"/>
  <c r="E16" i="2"/>
  <c r="G16" i="2" s="1"/>
  <c r="E15" i="2"/>
  <c r="G15" i="2" s="1"/>
  <c r="D6" i="4"/>
  <c r="E6" i="4" s="1"/>
  <c r="G6" i="4" s="1"/>
  <c r="G16" i="4"/>
  <c r="E16" i="4"/>
  <c r="E15" i="4"/>
  <c r="G15" i="4" s="1"/>
  <c r="G19" i="4" s="1"/>
  <c r="G14" i="4"/>
  <c r="E14" i="4"/>
  <c r="E5" i="4"/>
  <c r="G5" i="4" s="1"/>
  <c r="G8" i="2"/>
  <c r="E6" i="2"/>
  <c r="G6" i="2" s="1"/>
  <c r="G5" i="2"/>
  <c r="E5" i="2"/>
  <c r="E16" i="1"/>
  <c r="G16" i="1" s="1"/>
  <c r="G19" i="1" s="1"/>
  <c r="G15" i="1"/>
  <c r="E15" i="1"/>
  <c r="G14" i="1"/>
  <c r="E14" i="1"/>
  <c r="G9" i="1"/>
  <c r="G7" i="1"/>
  <c r="E7" i="1"/>
  <c r="D7" i="1"/>
  <c r="E6" i="1"/>
  <c r="G6" i="1" s="1"/>
  <c r="D6" i="1"/>
  <c r="G5" i="1"/>
  <c r="E5" i="1"/>
  <c r="G18" i="2" l="1"/>
  <c r="G9" i="4"/>
  <c r="D7" i="4"/>
  <c r="E7" i="4" s="1"/>
  <c r="G7" i="4" s="1"/>
</calcChain>
</file>

<file path=xl/sharedStrings.xml><?xml version="1.0" encoding="utf-8"?>
<sst xmlns="http://schemas.openxmlformats.org/spreadsheetml/2006/main" count="132" uniqueCount="44">
  <si>
    <t>Peso proprio (G1)</t>
  </si>
  <si>
    <t>Soletta</t>
  </si>
  <si>
    <t>Travetti</t>
  </si>
  <si>
    <t>Laterizi</t>
  </si>
  <si>
    <t>Largh.</t>
  </si>
  <si>
    <t>Lungh.</t>
  </si>
  <si>
    <t>Spessore</t>
  </si>
  <si>
    <t>[m]</t>
  </si>
  <si>
    <t>P.u.V.</t>
  </si>
  <si>
    <t>V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</si>
  <si>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</si>
  <si>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>[kN/m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</si>
  <si>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>g</t>
    </r>
    <r>
      <rPr>
        <vertAlign val="subscript"/>
        <sz val="11"/>
        <color theme="1"/>
        <rFont val="Calibri"/>
        <family val="2"/>
        <scheme val="minor"/>
      </rPr>
      <t>1</t>
    </r>
  </si>
  <si>
    <r>
      <t>[kN/m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</si>
  <si>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>g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</si>
  <si>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r>
      <t>kN/m</t>
    </r>
    <r>
      <rPr>
        <vertAlign val="superscript"/>
        <sz val="11"/>
        <color theme="1"/>
        <rFont val="Calibri"/>
        <family val="2"/>
        <scheme val="minor"/>
      </rPr>
      <t>2</t>
    </r>
  </si>
  <si>
    <t>Sovraccarichi permanenti (G2)</t>
  </si>
  <si>
    <t>Intonaco</t>
  </si>
  <si>
    <t>Massetto</t>
  </si>
  <si>
    <t>Pavimento</t>
  </si>
  <si>
    <r>
      <t>g</t>
    </r>
    <r>
      <rPr>
        <vertAlign val="subscript"/>
        <sz val="11"/>
        <color theme="1"/>
        <rFont val="Calibri"/>
        <family val="2"/>
        <scheme val="minor"/>
      </rPr>
      <t>2</t>
    </r>
  </si>
  <si>
    <r>
      <t>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</si>
  <si>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t>Peso del tramezzo per unità di lunghezza</t>
  </si>
  <si>
    <t>Laterizio</t>
  </si>
  <si>
    <r>
      <t>G</t>
    </r>
    <r>
      <rPr>
        <vertAlign val="subscript"/>
        <sz val="11"/>
        <color theme="1"/>
        <rFont val="Calibri"/>
        <family val="2"/>
        <scheme val="minor"/>
      </rPr>
      <t>2</t>
    </r>
  </si>
  <si>
    <t>Altezza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</si>
  <si>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/m]</t>
    </r>
  </si>
  <si>
    <r>
      <t>[kN/m</t>
    </r>
    <r>
      <rPr>
        <sz val="11"/>
        <color theme="1"/>
        <rFont val="Calibri"/>
        <family val="2"/>
        <scheme val="minor"/>
      </rPr>
      <t>]</t>
    </r>
  </si>
  <si>
    <r>
      <t>G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</si>
  <si>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t>kN/m</t>
  </si>
  <si>
    <t>Incidenza tramezzi</t>
  </si>
  <si>
    <t>Sovraccarichi variabili (Q)</t>
  </si>
  <si>
    <r>
      <t>q</t>
    </r>
    <r>
      <rPr>
        <vertAlign val="subscript"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>=</t>
    </r>
  </si>
  <si>
    <t>Categoria A (edifici residenziali)</t>
  </si>
  <si>
    <t>Peso proprio (G1) - Sbalzo</t>
  </si>
  <si>
    <t>Guaina</t>
  </si>
  <si>
    <r>
      <t>g</t>
    </r>
    <r>
      <rPr>
        <vertAlign val="subscript"/>
        <sz val="11"/>
        <color theme="1"/>
        <rFont val="Calibri"/>
        <family val="2"/>
        <scheme val="minor"/>
      </rPr>
      <t>1,sb</t>
    </r>
    <r>
      <rPr>
        <sz val="11"/>
        <color theme="1"/>
        <rFont val="Calibri"/>
        <family val="2"/>
        <scheme val="minor"/>
      </rPr>
      <t>=</t>
    </r>
  </si>
  <si>
    <r>
      <t>g</t>
    </r>
    <r>
      <rPr>
        <vertAlign val="subscript"/>
        <sz val="11"/>
        <color theme="1"/>
        <rFont val="Calibri"/>
        <family val="2"/>
        <scheme val="minor"/>
      </rPr>
      <t>2,sb</t>
    </r>
    <r>
      <rPr>
        <sz val="11"/>
        <color theme="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</si>
  <si>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>k,sb</t>
    </r>
    <r>
      <rPr>
        <sz val="11"/>
        <color theme="1"/>
        <rFont val="Calibri"/>
        <family val="2"/>
        <scheme val="minor"/>
      </rPr>
      <t>=</t>
    </r>
  </si>
  <si>
    <t>Categoria C2 (balconi...)</t>
  </si>
  <si>
    <t>Peso del parapetto (laterizio)</t>
  </si>
  <si>
    <t>Peso del parapetto (cls faccia a vista)</t>
  </si>
  <si>
    <t>Calcestruzzo (debolmente armato)</t>
  </si>
  <si>
    <r>
      <t>G</t>
    </r>
    <r>
      <rPr>
        <vertAlign val="subscript"/>
        <sz val="11"/>
        <color theme="1"/>
        <rFont val="Calibri"/>
        <family val="2"/>
        <scheme val="minor"/>
      </rPr>
      <t>2,par</t>
    </r>
    <r>
      <rPr>
        <sz val="11"/>
        <color theme="1"/>
        <rFont val="Calibri"/>
        <family val="2"/>
        <scheme val="minor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</si>
</sst>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opLeftCell="A7" zoomScale="130" zoomScaleNormal="130" workbookViewId="0">
      <selection activeCell="A24" sqref="A24"/>
    </sheetView>
  </sheetViews>
  <sheetFormatPr defaultRowHeight="15" x14ac:dyDescent="0.25"/>
  <cols>
    <col min="1" max="1" width="27.5703125" customWidth="1"/>
  </cols>
  <sheetData>
    <row r="2" spans="1:8" x14ac:dyDescent="0.25">
      <c r="A2" s="1" t="s">
        <v>0</v>
      </c>
    </row>
    <row r="3" spans="1:8" ht="18" x14ac:dyDescent="0.35">
      <c r="B3" s="2" t="s">
        <v>4</v>
      </c>
      <c r="C3" s="2" t="s">
        <v>5</v>
      </c>
      <c r="D3" s="2" t="s">
        <v>6</v>
      </c>
      <c r="E3" s="2" t="s">
        <v>9</v>
      </c>
      <c r="F3" s="2" t="s">
        <v>8</v>
      </c>
      <c r="G3" s="2" t="s">
        <v>12</v>
      </c>
    </row>
    <row r="4" spans="1:8" ht="17.25" x14ac:dyDescent="0.25">
      <c r="B4" s="2" t="s">
        <v>7</v>
      </c>
      <c r="C4" s="2" t="s">
        <v>7</v>
      </c>
      <c r="D4" s="2" t="s">
        <v>7</v>
      </c>
      <c r="E4" s="2" t="s">
        <v>10</v>
      </c>
      <c r="F4" s="2" t="s">
        <v>11</v>
      </c>
      <c r="G4" s="2" t="s">
        <v>13</v>
      </c>
    </row>
    <row r="5" spans="1:8" x14ac:dyDescent="0.25">
      <c r="A5" t="s">
        <v>1</v>
      </c>
      <c r="B5" s="3">
        <v>1</v>
      </c>
      <c r="C5" s="3">
        <v>1</v>
      </c>
      <c r="D5" s="3">
        <v>0.04</v>
      </c>
      <c r="E5" s="3">
        <f>B5*C5*D5</f>
        <v>0.04</v>
      </c>
      <c r="F5" s="3">
        <v>25</v>
      </c>
      <c r="G5" s="3">
        <f>E5*F5</f>
        <v>1</v>
      </c>
    </row>
    <row r="6" spans="1:8" x14ac:dyDescent="0.25">
      <c r="A6" t="s">
        <v>2</v>
      </c>
      <c r="B6" s="3">
        <v>0.2</v>
      </c>
      <c r="C6" s="3">
        <v>1</v>
      </c>
      <c r="D6" s="3">
        <f>0.24-D5</f>
        <v>0.19999999999999998</v>
      </c>
      <c r="E6" s="3">
        <f>B6*C6*D6</f>
        <v>0.04</v>
      </c>
      <c r="F6" s="3">
        <v>25</v>
      </c>
      <c r="G6" s="3">
        <f>E6*F6</f>
        <v>1</v>
      </c>
    </row>
    <row r="7" spans="1:8" x14ac:dyDescent="0.25">
      <c r="A7" t="s">
        <v>3</v>
      </c>
      <c r="B7" s="3">
        <v>0.8</v>
      </c>
      <c r="C7" s="3">
        <v>1</v>
      </c>
      <c r="D7" s="3">
        <f>D6</f>
        <v>0.19999999999999998</v>
      </c>
      <c r="E7" s="3">
        <f>B7*C7*D7</f>
        <v>0.16</v>
      </c>
      <c r="F7" s="3">
        <v>8</v>
      </c>
      <c r="G7" s="3">
        <f>E7*F7</f>
        <v>1.28</v>
      </c>
    </row>
    <row r="9" spans="1:8" ht="18.75" x14ac:dyDescent="0.35">
      <c r="F9" s="4" t="s">
        <v>14</v>
      </c>
      <c r="G9" s="3">
        <f>SUM(G5:G7)</f>
        <v>3.2800000000000002</v>
      </c>
      <c r="H9" t="s">
        <v>15</v>
      </c>
    </row>
    <row r="11" spans="1:8" x14ac:dyDescent="0.25">
      <c r="A11" s="1" t="s">
        <v>16</v>
      </c>
    </row>
    <row r="12" spans="1:8" ht="18" x14ac:dyDescent="0.35">
      <c r="B12" s="2" t="s">
        <v>4</v>
      </c>
      <c r="C12" s="2" t="s">
        <v>5</v>
      </c>
      <c r="D12" s="2" t="s">
        <v>6</v>
      </c>
      <c r="E12" s="2" t="s">
        <v>9</v>
      </c>
      <c r="F12" s="2" t="s">
        <v>8</v>
      </c>
      <c r="G12" s="2" t="s">
        <v>20</v>
      </c>
    </row>
    <row r="13" spans="1:8" ht="17.25" x14ac:dyDescent="0.25">
      <c r="B13" s="2" t="s">
        <v>7</v>
      </c>
      <c r="C13" s="2" t="s">
        <v>7</v>
      </c>
      <c r="D13" s="2" t="s">
        <v>7</v>
      </c>
      <c r="E13" s="2" t="s">
        <v>10</v>
      </c>
      <c r="F13" s="2" t="s">
        <v>11</v>
      </c>
      <c r="G13" s="2" t="s">
        <v>13</v>
      </c>
    </row>
    <row r="14" spans="1:8" x14ac:dyDescent="0.25">
      <c r="A14" t="s">
        <v>17</v>
      </c>
      <c r="B14" s="3">
        <v>1</v>
      </c>
      <c r="C14" s="3">
        <v>1</v>
      </c>
      <c r="D14" s="5">
        <v>1.4999999999999999E-2</v>
      </c>
      <c r="E14" s="5">
        <f>B14*C14*D14</f>
        <v>1.4999999999999999E-2</v>
      </c>
      <c r="F14" s="3">
        <v>21</v>
      </c>
      <c r="G14" s="3">
        <f>E14*F14</f>
        <v>0.315</v>
      </c>
    </row>
    <row r="15" spans="1:8" x14ac:dyDescent="0.25">
      <c r="A15" t="s">
        <v>18</v>
      </c>
      <c r="B15" s="3">
        <v>1</v>
      </c>
      <c r="C15" s="3">
        <v>1</v>
      </c>
      <c r="D15" s="3">
        <v>0.04</v>
      </c>
      <c r="E15" s="3">
        <f>B15*C15*D15</f>
        <v>0.04</v>
      </c>
      <c r="F15" s="3">
        <v>18</v>
      </c>
      <c r="G15" s="3">
        <f>E15*F15</f>
        <v>0.72</v>
      </c>
    </row>
    <row r="16" spans="1:8" x14ac:dyDescent="0.25">
      <c r="A16" t="s">
        <v>19</v>
      </c>
      <c r="B16" s="3">
        <v>1</v>
      </c>
      <c r="C16" s="3">
        <v>1</v>
      </c>
      <c r="D16" s="3">
        <v>0.02</v>
      </c>
      <c r="E16" s="3">
        <f>B16*C16*D16</f>
        <v>0.02</v>
      </c>
      <c r="F16" s="3">
        <v>24</v>
      </c>
      <c r="G16" s="3">
        <f>E16*F16</f>
        <v>0.48</v>
      </c>
    </row>
    <row r="17" spans="1:8" x14ac:dyDescent="0.25">
      <c r="A17" t="s">
        <v>30</v>
      </c>
      <c r="G17" s="3">
        <v>1.2</v>
      </c>
    </row>
    <row r="18" spans="1:8" x14ac:dyDescent="0.25">
      <c r="F18" s="4"/>
      <c r="G18" s="3"/>
    </row>
    <row r="19" spans="1:8" ht="18.75" x14ac:dyDescent="0.35">
      <c r="F19" s="4" t="s">
        <v>21</v>
      </c>
      <c r="G19" s="3">
        <f>SUM(G14:G17)</f>
        <v>2.7149999999999999</v>
      </c>
      <c r="H19" t="s">
        <v>15</v>
      </c>
    </row>
    <row r="21" spans="1:8" x14ac:dyDescent="0.25">
      <c r="A21" s="1" t="s">
        <v>31</v>
      </c>
    </row>
    <row r="23" spans="1:8" ht="18.75" x14ac:dyDescent="0.35">
      <c r="A23" t="s">
        <v>33</v>
      </c>
      <c r="F23" s="4" t="s">
        <v>32</v>
      </c>
      <c r="G23" s="3">
        <v>2</v>
      </c>
      <c r="H23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opLeftCell="A10" zoomScale="130" zoomScaleNormal="130" workbookViewId="0">
      <selection activeCell="A24" sqref="A24"/>
    </sheetView>
  </sheetViews>
  <sheetFormatPr defaultRowHeight="15" x14ac:dyDescent="0.25"/>
  <cols>
    <col min="1" max="1" width="27.5703125" customWidth="1"/>
  </cols>
  <sheetData>
    <row r="2" spans="1:8" x14ac:dyDescent="0.25">
      <c r="A2" s="1" t="s">
        <v>34</v>
      </c>
    </row>
    <row r="3" spans="1:8" ht="18" x14ac:dyDescent="0.35">
      <c r="B3" s="2" t="s">
        <v>4</v>
      </c>
      <c r="C3" s="2" t="s">
        <v>5</v>
      </c>
      <c r="D3" s="2" t="s">
        <v>6</v>
      </c>
      <c r="E3" s="2" t="s">
        <v>9</v>
      </c>
      <c r="F3" s="2" t="s">
        <v>8</v>
      </c>
      <c r="G3" s="2" t="s">
        <v>12</v>
      </c>
    </row>
    <row r="4" spans="1:8" ht="17.25" x14ac:dyDescent="0.25">
      <c r="B4" s="2" t="s">
        <v>7</v>
      </c>
      <c r="C4" s="2" t="s">
        <v>7</v>
      </c>
      <c r="D4" s="2" t="s">
        <v>7</v>
      </c>
      <c r="E4" s="2" t="s">
        <v>10</v>
      </c>
      <c r="F4" s="2" t="s">
        <v>11</v>
      </c>
      <c r="G4" s="2" t="s">
        <v>13</v>
      </c>
    </row>
    <row r="5" spans="1:8" x14ac:dyDescent="0.25">
      <c r="A5" t="s">
        <v>1</v>
      </c>
      <c r="B5" s="3">
        <v>1</v>
      </c>
      <c r="C5" s="3">
        <v>1</v>
      </c>
      <c r="D5" s="3">
        <v>0.04</v>
      </c>
      <c r="E5" s="3">
        <f>B5*C5*D5</f>
        <v>0.04</v>
      </c>
      <c r="F5" s="3">
        <v>25</v>
      </c>
      <c r="G5" s="3">
        <f>E5*F5</f>
        <v>1</v>
      </c>
    </row>
    <row r="6" spans="1:8" x14ac:dyDescent="0.25">
      <c r="A6" t="s">
        <v>2</v>
      </c>
      <c r="B6" s="3">
        <v>0.2</v>
      </c>
      <c r="C6" s="3">
        <v>1</v>
      </c>
      <c r="D6" s="3">
        <f>0.2-D5</f>
        <v>0.16</v>
      </c>
      <c r="E6" s="3">
        <f>B6*C6*D6</f>
        <v>3.2000000000000001E-2</v>
      </c>
      <c r="F6" s="3">
        <v>25</v>
      </c>
      <c r="G6" s="3">
        <f>E6*F6</f>
        <v>0.8</v>
      </c>
    </row>
    <row r="7" spans="1:8" x14ac:dyDescent="0.25">
      <c r="A7" t="s">
        <v>3</v>
      </c>
      <c r="B7" s="3">
        <v>0.8</v>
      </c>
      <c r="C7" s="3">
        <v>1</v>
      </c>
      <c r="D7" s="3">
        <f>D6</f>
        <v>0.16</v>
      </c>
      <c r="E7" s="3">
        <f>B7*C7*D7</f>
        <v>0.128</v>
      </c>
      <c r="F7" s="3">
        <v>8</v>
      </c>
      <c r="G7" s="3">
        <f>E7*F7</f>
        <v>1.024</v>
      </c>
    </row>
    <row r="9" spans="1:8" ht="18.75" x14ac:dyDescent="0.35">
      <c r="F9" s="4" t="s">
        <v>36</v>
      </c>
      <c r="G9" s="3">
        <f>SUM(G5:G7)</f>
        <v>2.8239999999999998</v>
      </c>
      <c r="H9" t="s">
        <v>15</v>
      </c>
    </row>
    <row r="11" spans="1:8" x14ac:dyDescent="0.25">
      <c r="A11" s="1" t="s">
        <v>16</v>
      </c>
    </row>
    <row r="12" spans="1:8" ht="18" x14ac:dyDescent="0.35">
      <c r="B12" s="2" t="s">
        <v>4</v>
      </c>
      <c r="C12" s="2" t="s">
        <v>5</v>
      </c>
      <c r="D12" s="2" t="s">
        <v>6</v>
      </c>
      <c r="E12" s="2" t="s">
        <v>9</v>
      </c>
      <c r="F12" s="2" t="s">
        <v>8</v>
      </c>
      <c r="G12" s="2" t="s">
        <v>20</v>
      </c>
    </row>
    <row r="13" spans="1:8" ht="17.25" x14ac:dyDescent="0.25">
      <c r="B13" s="2" t="s">
        <v>7</v>
      </c>
      <c r="C13" s="2" t="s">
        <v>7</v>
      </c>
      <c r="D13" s="2" t="s">
        <v>7</v>
      </c>
      <c r="E13" s="2" t="s">
        <v>10</v>
      </c>
      <c r="F13" s="2" t="s">
        <v>11</v>
      </c>
      <c r="G13" s="2" t="s">
        <v>13</v>
      </c>
    </row>
    <row r="14" spans="1:8" x14ac:dyDescent="0.25">
      <c r="A14" t="s">
        <v>17</v>
      </c>
      <c r="B14" s="3">
        <v>1</v>
      </c>
      <c r="C14" s="3">
        <v>1</v>
      </c>
      <c r="D14" s="5">
        <v>1.4999999999999999E-2</v>
      </c>
      <c r="E14" s="5">
        <f>B14*C14*D14</f>
        <v>1.4999999999999999E-2</v>
      </c>
      <c r="F14" s="3">
        <v>21</v>
      </c>
      <c r="G14" s="3">
        <f>E14*F14</f>
        <v>0.315</v>
      </c>
    </row>
    <row r="15" spans="1:8" x14ac:dyDescent="0.25">
      <c r="A15" t="s">
        <v>18</v>
      </c>
      <c r="B15" s="3">
        <v>1</v>
      </c>
      <c r="C15" s="3">
        <v>1</v>
      </c>
      <c r="D15" s="3">
        <v>0.04</v>
      </c>
      <c r="E15" s="3">
        <f>B15*C15*D15</f>
        <v>0.04</v>
      </c>
      <c r="F15" s="3">
        <v>18</v>
      </c>
      <c r="G15" s="3">
        <f>E15*F15</f>
        <v>0.72</v>
      </c>
    </row>
    <row r="16" spans="1:8" x14ac:dyDescent="0.25">
      <c r="A16" t="s">
        <v>19</v>
      </c>
      <c r="B16" s="3">
        <v>1</v>
      </c>
      <c r="C16" s="3">
        <v>1</v>
      </c>
      <c r="D16" s="3">
        <v>0.02</v>
      </c>
      <c r="E16" s="3">
        <f>B16*C16*D16</f>
        <v>0.02</v>
      </c>
      <c r="F16" s="3">
        <v>24</v>
      </c>
      <c r="G16" s="3">
        <f>E16*F16</f>
        <v>0.48</v>
      </c>
    </row>
    <row r="17" spans="1:8" x14ac:dyDescent="0.25">
      <c r="A17" t="s">
        <v>35</v>
      </c>
      <c r="G17" s="3">
        <v>0.3</v>
      </c>
    </row>
    <row r="18" spans="1:8" x14ac:dyDescent="0.25">
      <c r="F18" s="4"/>
      <c r="G18" s="3"/>
    </row>
    <row r="19" spans="1:8" ht="18.75" x14ac:dyDescent="0.35">
      <c r="F19" s="4" t="s">
        <v>37</v>
      </c>
      <c r="G19" s="3">
        <f>SUM(G14:G17)</f>
        <v>1.8149999999999999</v>
      </c>
      <c r="H19" t="s">
        <v>15</v>
      </c>
    </row>
    <row r="21" spans="1:8" x14ac:dyDescent="0.25">
      <c r="A21" s="1" t="s">
        <v>31</v>
      </c>
    </row>
    <row r="23" spans="1:8" ht="18.75" x14ac:dyDescent="0.35">
      <c r="A23" t="s">
        <v>39</v>
      </c>
      <c r="F23" s="4" t="s">
        <v>38</v>
      </c>
      <c r="G23" s="3">
        <v>4</v>
      </c>
      <c r="H23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abSelected="1" topLeftCell="A14" zoomScale="145" zoomScaleNormal="145" workbookViewId="0">
      <selection activeCell="F29" sqref="F29"/>
    </sheetView>
  </sheetViews>
  <sheetFormatPr defaultRowHeight="15" x14ac:dyDescent="0.25"/>
  <cols>
    <col min="1" max="1" width="26.5703125" customWidth="1"/>
  </cols>
  <sheetData>
    <row r="2" spans="1:8" x14ac:dyDescent="0.25">
      <c r="A2" s="1" t="s">
        <v>22</v>
      </c>
    </row>
    <row r="3" spans="1:8" ht="18" x14ac:dyDescent="0.35">
      <c r="B3" s="2" t="s">
        <v>4</v>
      </c>
      <c r="C3" s="2" t="s">
        <v>25</v>
      </c>
      <c r="D3" s="2" t="s">
        <v>6</v>
      </c>
      <c r="E3" s="2" t="s">
        <v>9</v>
      </c>
      <c r="F3" s="2" t="s">
        <v>8</v>
      </c>
      <c r="G3" s="2" t="s">
        <v>24</v>
      </c>
    </row>
    <row r="4" spans="1:8" ht="17.25" x14ac:dyDescent="0.25">
      <c r="B4" s="2" t="s">
        <v>7</v>
      </c>
      <c r="C4" s="2" t="s">
        <v>7</v>
      </c>
      <c r="D4" s="2" t="s">
        <v>7</v>
      </c>
      <c r="E4" s="2" t="s">
        <v>26</v>
      </c>
      <c r="F4" s="2" t="s">
        <v>11</v>
      </c>
      <c r="G4" s="2" t="s">
        <v>27</v>
      </c>
    </row>
    <row r="5" spans="1:8" x14ac:dyDescent="0.25">
      <c r="A5" t="s">
        <v>23</v>
      </c>
      <c r="B5" s="3">
        <v>1</v>
      </c>
      <c r="C5" s="3">
        <v>2.8</v>
      </c>
      <c r="D5" s="3">
        <v>0.08</v>
      </c>
      <c r="E5" s="3">
        <f>B5*C5*D5</f>
        <v>0.22399999999999998</v>
      </c>
      <c r="F5" s="3">
        <v>8</v>
      </c>
      <c r="G5" s="3">
        <f>E5*F5</f>
        <v>1.7919999999999998</v>
      </c>
    </row>
    <row r="6" spans="1:8" x14ac:dyDescent="0.25">
      <c r="A6" t="s">
        <v>17</v>
      </c>
      <c r="B6" s="3">
        <v>1</v>
      </c>
      <c r="C6" s="3">
        <v>2.8</v>
      </c>
      <c r="D6" s="3">
        <v>0.02</v>
      </c>
      <c r="E6" s="3">
        <f>B6*C6*D6</f>
        <v>5.5999999999999994E-2</v>
      </c>
      <c r="F6" s="3">
        <v>18</v>
      </c>
      <c r="G6" s="3">
        <f>E6*F6</f>
        <v>1.008</v>
      </c>
    </row>
    <row r="7" spans="1:8" x14ac:dyDescent="0.25">
      <c r="B7" s="3"/>
      <c r="C7" s="3"/>
      <c r="D7" s="3"/>
      <c r="E7" s="3"/>
      <c r="F7" s="3"/>
      <c r="G7" s="3"/>
    </row>
    <row r="8" spans="1:8" ht="18" x14ac:dyDescent="0.35">
      <c r="F8" s="4" t="s">
        <v>28</v>
      </c>
      <c r="G8" s="3">
        <f>SUM(G5:G6)</f>
        <v>2.8</v>
      </c>
      <c r="H8" t="s">
        <v>29</v>
      </c>
    </row>
    <row r="12" spans="1:8" x14ac:dyDescent="0.25">
      <c r="A12" s="1" t="s">
        <v>40</v>
      </c>
    </row>
    <row r="13" spans="1:8" ht="18" x14ac:dyDescent="0.35">
      <c r="B13" s="2" t="s">
        <v>4</v>
      </c>
      <c r="C13" s="2" t="s">
        <v>25</v>
      </c>
      <c r="D13" s="2" t="s">
        <v>6</v>
      </c>
      <c r="E13" s="2" t="s">
        <v>9</v>
      </c>
      <c r="F13" s="2" t="s">
        <v>8</v>
      </c>
      <c r="G13" s="2" t="s">
        <v>24</v>
      </c>
    </row>
    <row r="14" spans="1:8" ht="17.25" x14ac:dyDescent="0.25">
      <c r="B14" s="2" t="s">
        <v>7</v>
      </c>
      <c r="C14" s="2" t="s">
        <v>7</v>
      </c>
      <c r="D14" s="2" t="s">
        <v>7</v>
      </c>
      <c r="E14" s="2" t="s">
        <v>26</v>
      </c>
      <c r="F14" s="2" t="s">
        <v>11</v>
      </c>
      <c r="G14" s="2" t="s">
        <v>27</v>
      </c>
    </row>
    <row r="15" spans="1:8" x14ac:dyDescent="0.25">
      <c r="A15" t="s">
        <v>23</v>
      </c>
      <c r="B15" s="3">
        <v>1</v>
      </c>
      <c r="C15" s="3">
        <v>1</v>
      </c>
      <c r="D15" s="3">
        <v>0.08</v>
      </c>
      <c r="E15" s="3">
        <f>B15*C15*D15</f>
        <v>0.08</v>
      </c>
      <c r="F15" s="3">
        <v>8</v>
      </c>
      <c r="G15" s="3">
        <f>E15*F15</f>
        <v>0.64</v>
      </c>
    </row>
    <row r="16" spans="1:8" x14ac:dyDescent="0.25">
      <c r="A16" t="s">
        <v>17</v>
      </c>
      <c r="B16" s="3">
        <v>1</v>
      </c>
      <c r="C16" s="3">
        <v>1</v>
      </c>
      <c r="D16" s="3">
        <v>0.02</v>
      </c>
      <c r="E16" s="3">
        <f>B16*C16*D16</f>
        <v>0.02</v>
      </c>
      <c r="F16" s="3">
        <v>18</v>
      </c>
      <c r="G16" s="3">
        <f>E16*F16</f>
        <v>0.36</v>
      </c>
    </row>
    <row r="17" spans="1:8" x14ac:dyDescent="0.25">
      <c r="B17" s="3"/>
      <c r="C17" s="3"/>
      <c r="D17" s="3"/>
      <c r="E17" s="3"/>
      <c r="F17" s="3"/>
      <c r="G17" s="3"/>
    </row>
    <row r="18" spans="1:8" ht="18" x14ac:dyDescent="0.35">
      <c r="F18" s="4" t="s">
        <v>43</v>
      </c>
      <c r="G18" s="3">
        <f>SUM(G15:G16)</f>
        <v>1</v>
      </c>
      <c r="H18" t="s">
        <v>29</v>
      </c>
    </row>
    <row r="22" spans="1:8" x14ac:dyDescent="0.25">
      <c r="A22" s="1" t="s">
        <v>41</v>
      </c>
    </row>
    <row r="23" spans="1:8" ht="18" x14ac:dyDescent="0.35">
      <c r="B23" s="2" t="s">
        <v>4</v>
      </c>
      <c r="C23" s="2" t="s">
        <v>25</v>
      </c>
      <c r="D23" s="2" t="s">
        <v>6</v>
      </c>
      <c r="E23" s="2" t="s">
        <v>9</v>
      </c>
      <c r="F23" s="2" t="s">
        <v>8</v>
      </c>
      <c r="G23" s="2" t="s">
        <v>24</v>
      </c>
    </row>
    <row r="24" spans="1:8" ht="17.25" x14ac:dyDescent="0.25">
      <c r="B24" s="2" t="s">
        <v>7</v>
      </c>
      <c r="C24" s="2" t="s">
        <v>7</v>
      </c>
      <c r="D24" s="2" t="s">
        <v>7</v>
      </c>
      <c r="E24" s="2" t="s">
        <v>26</v>
      </c>
      <c r="F24" s="2" t="s">
        <v>11</v>
      </c>
      <c r="G24" s="2" t="s">
        <v>27</v>
      </c>
    </row>
    <row r="25" spans="1:8" x14ac:dyDescent="0.25">
      <c r="A25" t="s">
        <v>42</v>
      </c>
      <c r="B25" s="3">
        <v>1</v>
      </c>
      <c r="C25" s="3">
        <v>1</v>
      </c>
      <c r="D25" s="3">
        <v>0.04</v>
      </c>
      <c r="E25" s="3">
        <f>B25*C25*D25</f>
        <v>0.04</v>
      </c>
      <c r="F25" s="3">
        <v>25</v>
      </c>
      <c r="G25" s="3">
        <f>E25*F25</f>
        <v>1</v>
      </c>
    </row>
    <row r="26" spans="1:8" x14ac:dyDescent="0.25">
      <c r="B26" s="3"/>
      <c r="C26" s="3"/>
      <c r="D26" s="3"/>
      <c r="E26" s="3"/>
      <c r="F26" s="3"/>
      <c r="G26" s="3"/>
    </row>
    <row r="27" spans="1:8" x14ac:dyDescent="0.25">
      <c r="B27" s="3"/>
      <c r="C27" s="3"/>
      <c r="D27" s="3"/>
      <c r="E27" s="3"/>
      <c r="F27" s="3"/>
      <c r="G27" s="3"/>
    </row>
    <row r="28" spans="1:8" ht="18" x14ac:dyDescent="0.35">
      <c r="F28" s="4" t="s">
        <v>43</v>
      </c>
      <c r="G28" s="3">
        <f>SUM(G25:G26)</f>
        <v>1</v>
      </c>
      <c r="H28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Interno</vt:lpstr>
      <vt:lpstr>Sbalzo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Amministratore</dc:creator>
  <cp:lastModifiedBy>Amministratore</cp:lastModifiedBy>
  <dcterms:created xsi:type="dcterms:W3CDTF">2012-10-10T07:24:00Z</dcterms:created>
  <dcterms:modified xsi:type="dcterms:W3CDTF">2012-10-10T08:07:43Z</dcterms:modified>
</cp:coreProperties>
</file>