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075" windowHeight="927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57" i="1" l="1"/>
  <c r="B51" i="1"/>
  <c r="B43" i="1"/>
  <c r="F39" i="1"/>
  <c r="F38" i="1"/>
  <c r="B38" i="1"/>
  <c r="B39" i="1"/>
  <c r="F36" i="1"/>
  <c r="J28" i="1"/>
  <c r="J27" i="1"/>
  <c r="D28" i="1"/>
  <c r="D27" i="1"/>
  <c r="H32" i="1"/>
  <c r="B32" i="1"/>
  <c r="H31" i="1"/>
  <c r="B31" i="1"/>
  <c r="H30" i="1"/>
  <c r="B30" i="1"/>
  <c r="H28" i="1"/>
  <c r="H27" i="1"/>
  <c r="B28" i="1"/>
  <c r="B27" i="1"/>
  <c r="E25" i="1"/>
  <c r="E24" i="1"/>
  <c r="E23" i="1"/>
  <c r="H17" i="1"/>
  <c r="H16" i="1"/>
  <c r="B17" i="1"/>
  <c r="B16" i="1"/>
  <c r="B21" i="1"/>
  <c r="H20" i="1"/>
  <c r="H21" i="1" s="1"/>
  <c r="B20" i="1"/>
  <c r="J9" i="1"/>
  <c r="J10" i="1" s="1"/>
  <c r="B7" i="1"/>
</calcChain>
</file>

<file path=xl/sharedStrings.xml><?xml version="1.0" encoding="utf-8"?>
<sst xmlns="http://schemas.openxmlformats.org/spreadsheetml/2006/main" count="117" uniqueCount="82">
  <si>
    <t>Geometria</t>
  </si>
  <si>
    <t xml:space="preserve">Verifica di una trave in c.a. secondo il Metodo Semiprobabilistico agli Stati Limite </t>
  </si>
  <si>
    <t>(D.M. 14/01/2008)</t>
  </si>
  <si>
    <t>b=</t>
  </si>
  <si>
    <t>mm</t>
  </si>
  <si>
    <t>h=</t>
  </si>
  <si>
    <t>d'=</t>
  </si>
  <si>
    <t>d=</t>
  </si>
  <si>
    <r>
      <t>A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</si>
  <si>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</si>
  <si>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Materiali</t>
  </si>
  <si>
    <t>C25/30</t>
  </si>
  <si>
    <r>
      <t>f</t>
    </r>
    <r>
      <rPr>
        <vertAlign val="subscript"/>
        <sz val="11"/>
        <color theme="1"/>
        <rFont val="Calibri"/>
        <family val="2"/>
        <scheme val="minor"/>
      </rPr>
      <t>ck</t>
    </r>
    <r>
      <rPr>
        <sz val="11"/>
        <color theme="1"/>
        <rFont val="Calibri"/>
        <family val="2"/>
        <scheme val="minor"/>
      </rPr>
      <t>=</t>
    </r>
  </si>
  <si>
    <t>MPa</t>
  </si>
  <si>
    <r>
      <t>R</t>
    </r>
    <r>
      <rPr>
        <vertAlign val="subscript"/>
        <sz val="11"/>
        <color theme="1"/>
        <rFont val="Calibri"/>
        <family val="2"/>
        <scheme val="minor"/>
      </rPr>
      <t>ck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</si>
  <si>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ctm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</si>
  <si>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cfk</t>
    </r>
    <r>
      <rPr>
        <sz val="11"/>
        <color theme="1"/>
        <rFont val="Calibri"/>
        <family val="2"/>
        <scheme val="minor"/>
      </rPr>
      <t>=</t>
    </r>
  </si>
  <si>
    <t>B450C</t>
  </si>
  <si>
    <r>
      <t>f</t>
    </r>
    <r>
      <rPr>
        <vertAlign val="subscript"/>
        <sz val="11"/>
        <color theme="1"/>
        <rFont val="Calibri"/>
        <family val="2"/>
        <scheme val="minor"/>
      </rPr>
      <t>sk</t>
    </r>
    <r>
      <rPr>
        <sz val="11"/>
        <color theme="1"/>
        <rFont val="Calibri"/>
        <family val="2"/>
        <scheme val="minor"/>
      </rPr>
      <t>=</t>
    </r>
  </si>
  <si>
    <t>L=</t>
  </si>
  <si>
    <t>m</t>
  </si>
  <si>
    <t>Verifica delle tensioni in esercizio</t>
  </si>
  <si>
    <t>Carichi</t>
  </si>
  <si>
    <r>
      <t>g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</si>
  <si>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</si>
  <si>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=</t>
    </r>
  </si>
  <si>
    <t>kN/m</t>
  </si>
  <si>
    <t>Combinazione rara</t>
  </si>
  <si>
    <t>Combinazione quasi-permanente</t>
  </si>
  <si>
    <r>
      <rPr>
        <sz val="11"/>
        <color theme="1"/>
        <rFont val="Symbol"/>
        <family val="1"/>
        <charset val="2"/>
      </rPr>
      <t>y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</si>
  <si>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Ed,QP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</si>
  <si>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Ed,R</t>
    </r>
    <r>
      <rPr>
        <sz val="11"/>
        <color theme="1"/>
        <rFont val="Calibri"/>
        <family val="2"/>
        <scheme val="minor"/>
      </rPr>
      <t>=</t>
    </r>
  </si>
  <si>
    <t>kNm</t>
  </si>
  <si>
    <r>
      <t>M</t>
    </r>
    <r>
      <rPr>
        <vertAlign val="subscript"/>
        <sz val="11"/>
        <color theme="1"/>
        <rFont val="Calibri"/>
        <family val="2"/>
        <scheme val="minor"/>
      </rPr>
      <t>Ed,R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</si>
  <si>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Ed,QP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</si>
  <si>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c,lim,R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</si>
  <si>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s,lim,R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</si>
  <si>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c,lim,QP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</si>
  <si>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s,lim,QP</t>
    </r>
    <r>
      <rPr>
        <sz val="11"/>
        <color theme="1"/>
        <rFont val="Calibri"/>
        <family val="2"/>
        <scheme val="minor"/>
      </rPr>
      <t>=</t>
    </r>
  </si>
  <si>
    <t>n=</t>
  </si>
  <si>
    <r>
      <t>y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</si>
  <si>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S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</si>
  <si>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</si>
  <si>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I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=</t>
    </r>
  </si>
  <si>
    <r>
      <t>(per controllo su y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i/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</si>
  <si>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c,R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</si>
  <si>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s,R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</si>
  <si>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c,QP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</si>
  <si>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s,QP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</si>
  <si>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Rd,R,c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</si>
  <si>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Rd,R,s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</si>
  <si>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Rd,QP,c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</si>
  <si>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Rd,QP,s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</si>
  <si>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Rd,R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</si>
  <si>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Rd,QP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</si>
  <si>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c,lim,R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</si>
  <si>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s,lim,R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</si>
  <si>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c,lim,QP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</si>
  <si>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s,lim,QP</t>
    </r>
  </si>
  <si>
    <t>Verifica allo SLU per tensioni normali (flessione)</t>
  </si>
  <si>
    <t>Verifiche allo Stato Limite di Ultimo (SLU)</t>
  </si>
  <si>
    <t>Verifiche allo Stato Limite di Esercizio (SLE)</t>
  </si>
  <si>
    <r>
      <t>f</t>
    </r>
    <r>
      <rPr>
        <vertAlign val="subscript"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</si>
  <si>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</si>
  <si>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</si>
  <si>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sd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</si>
  <si>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cu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</si>
  <si>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</si>
  <si>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>=</t>
    </r>
  </si>
  <si>
    <r>
      <t xml:space="preserve">La sezione raggiunge lo SLU per tensioni normali quando la fibra più compressa di calcestruzzo raggiunge una deformazione pari a </t>
    </r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Calibri"/>
        <family val="2"/>
        <scheme val="minor"/>
      </rPr>
      <t>cu</t>
    </r>
    <r>
      <rPr>
        <i/>
        <sz val="11"/>
        <color theme="1"/>
        <rFont val="Calibri"/>
        <family val="2"/>
        <scheme val="minor"/>
      </rPr>
      <t>.</t>
    </r>
  </si>
  <si>
    <r>
      <t>y</t>
    </r>
    <r>
      <rPr>
        <vertAlign val="subscript"/>
        <sz val="11"/>
        <color theme="1"/>
        <rFont val="Calibri"/>
        <family val="2"/>
        <scheme val="minor"/>
      </rPr>
      <t>c,u,lim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</si>
  <si>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sd</t>
    </r>
    <r>
      <rPr>
        <sz val="11"/>
        <color theme="1"/>
        <rFont val="Calibri"/>
        <family val="2"/>
        <scheme val="minor"/>
      </rPr>
      <t>=</t>
    </r>
  </si>
  <si>
    <r>
      <t>(se l'asse neutro y</t>
    </r>
    <r>
      <rPr>
        <i/>
        <vertAlign val="subscript"/>
        <sz val="11"/>
        <color theme="1"/>
        <rFont val="Calibri"/>
        <family val="2"/>
        <scheme val="minor"/>
      </rPr>
      <t>c,u</t>
    </r>
    <r>
      <rPr>
        <i/>
        <sz val="11"/>
        <color theme="1"/>
        <rFont val="Calibri"/>
        <family val="2"/>
      </rPr>
      <t>≤y</t>
    </r>
    <r>
      <rPr>
        <i/>
        <vertAlign val="subscript"/>
        <sz val="11"/>
        <color theme="1"/>
        <rFont val="Calibri"/>
        <family val="2"/>
      </rPr>
      <t>c,u,lim</t>
    </r>
    <r>
      <rPr>
        <i/>
        <sz val="11"/>
        <color theme="1"/>
        <rFont val="Calibri"/>
        <family val="2"/>
      </rPr>
      <t xml:space="preserve">, allora l'armatura tesa risulta snervata, </t>
    </r>
    <r>
      <rPr>
        <i/>
        <sz val="11"/>
        <color theme="1"/>
        <rFont val="Symbol"/>
        <family val="1"/>
        <charset val="2"/>
      </rPr>
      <t>s</t>
    </r>
    <r>
      <rPr>
        <i/>
        <vertAlign val="subscript"/>
        <sz val="11"/>
        <color theme="1"/>
        <rFont val="Calibri"/>
        <family val="2"/>
      </rPr>
      <t>s</t>
    </r>
    <r>
      <rPr>
        <i/>
        <sz val="11"/>
        <color theme="1"/>
        <rFont val="Calibri"/>
        <family val="2"/>
      </rPr>
      <t>=-f</t>
    </r>
    <r>
      <rPr>
        <i/>
        <vertAlign val="subscript"/>
        <sz val="11"/>
        <color theme="1"/>
        <rFont val="Calibri"/>
        <family val="2"/>
      </rPr>
      <t>sd</t>
    </r>
    <r>
      <rPr>
        <i/>
        <sz val="11"/>
        <color theme="1"/>
        <rFont val="Calibri"/>
        <family val="2"/>
      </rPr>
      <t>)</t>
    </r>
  </si>
  <si>
    <r>
      <t>y</t>
    </r>
    <r>
      <rPr>
        <vertAlign val="subscript"/>
        <sz val="11"/>
        <color theme="1"/>
        <rFont val="Calibri"/>
        <family val="2"/>
        <scheme val="minor"/>
      </rPr>
      <t>c,u</t>
    </r>
    <r>
      <rPr>
        <sz val="11"/>
        <color theme="1"/>
        <rFont val="Calibri"/>
        <family val="2"/>
        <scheme val="minor"/>
      </rPr>
      <t>=</t>
    </r>
  </si>
  <si>
    <r>
      <t>Ipotizziamo che y</t>
    </r>
    <r>
      <rPr>
        <i/>
        <vertAlign val="subscript"/>
        <sz val="11"/>
        <color theme="1"/>
        <rFont val="Calibri"/>
        <family val="2"/>
        <scheme val="minor"/>
      </rPr>
      <t>c,u</t>
    </r>
    <r>
      <rPr>
        <i/>
        <sz val="11"/>
        <color theme="1"/>
        <rFont val="Calibri"/>
        <family val="2"/>
      </rPr>
      <t>≤y</t>
    </r>
    <r>
      <rPr>
        <i/>
        <vertAlign val="subscript"/>
        <sz val="11"/>
        <color theme="1"/>
        <rFont val="Calibri"/>
        <family val="2"/>
      </rPr>
      <t>c,u,lim</t>
    </r>
    <r>
      <rPr>
        <i/>
        <sz val="11"/>
        <color theme="1"/>
        <rFont val="Calibri"/>
        <family val="2"/>
      </rPr>
      <t xml:space="preserve">, allora la tensione nell'armatura  è </t>
    </r>
    <r>
      <rPr>
        <i/>
        <sz val="11"/>
        <color theme="1"/>
        <rFont val="Symbol"/>
        <family val="1"/>
        <charset val="2"/>
      </rPr>
      <t>s</t>
    </r>
    <r>
      <rPr>
        <i/>
        <vertAlign val="subscript"/>
        <sz val="11"/>
        <color theme="1"/>
        <rFont val="Calibri"/>
        <family val="2"/>
      </rPr>
      <t>s</t>
    </r>
    <r>
      <rPr>
        <i/>
        <sz val="11"/>
        <color theme="1"/>
        <rFont val="Calibri"/>
        <family val="2"/>
      </rPr>
      <t>=-f</t>
    </r>
    <r>
      <rPr>
        <i/>
        <vertAlign val="subscript"/>
        <sz val="11"/>
        <color theme="1"/>
        <rFont val="Calibri"/>
        <family val="2"/>
      </rPr>
      <t>sd</t>
    </r>
    <r>
      <rPr>
        <i/>
        <sz val="11"/>
        <color theme="1"/>
        <rFont val="Calibri"/>
        <family val="2"/>
      </rPr>
      <t xml:space="preserve"> e l'asse neutro si può calcolare come segue:</t>
    </r>
  </si>
  <si>
    <t>l'ipotesi verificata è verificata</t>
  </si>
  <si>
    <r>
      <t>0.8by</t>
    </r>
    <r>
      <rPr>
        <vertAlign val="subscript"/>
        <sz val="11"/>
        <color theme="1"/>
        <rFont val="Calibri"/>
        <family val="2"/>
        <scheme val="minor"/>
      </rPr>
      <t>c,u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>-A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sd</t>
    </r>
    <r>
      <rPr>
        <sz val="11"/>
        <color theme="1"/>
        <rFont val="Calibri"/>
        <family val="2"/>
        <scheme val="minor"/>
      </rPr>
      <t>=0</t>
    </r>
  </si>
  <si>
    <t>da cui:</t>
  </si>
  <si>
    <r>
      <t>In definitiva, il valore di calcolo M</t>
    </r>
    <r>
      <rPr>
        <vertAlign val="sub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del momento resistente allo SLU si determina come segue:</t>
    </r>
  </si>
  <si>
    <r>
      <t>M</t>
    </r>
    <r>
      <rPr>
        <vertAlign val="sub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</si>
  <si>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>=0.8by</t>
    </r>
    <r>
      <rPr>
        <vertAlign val="subscript"/>
        <sz val="11"/>
        <color theme="1"/>
        <rFont val="Calibri"/>
        <family val="2"/>
        <scheme val="minor"/>
      </rPr>
      <t>c,u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>(d-0.4y</t>
    </r>
    <r>
      <rPr>
        <vertAlign val="subscript"/>
        <sz val="11"/>
        <color theme="1"/>
        <rFont val="Calibri"/>
        <family val="2"/>
        <scheme val="minor"/>
      </rPr>
      <t>c,u</t>
    </r>
    <r>
      <rPr>
        <sz val="11"/>
        <color theme="1"/>
        <rFont val="Calibri"/>
        <family val="2"/>
        <scheme val="minor"/>
      </rPr>
      <t>)</t>
    </r>
  </si>
  <si>
    <r>
      <t>Poiché M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>&lt;M</t>
    </r>
    <r>
      <rPr>
        <vertAlign val="sub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>, la verifica allo SLU epr tensioni normali risulta soddisfatta.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</si>
</sst>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i/>
      <vertAlign val="subscript"/>
      <sz val="11"/>
      <color theme="1"/>
      <name val="Calibri"/>
      <family val="2"/>
      <scheme val="minor"/>
    </font>
    <font>
      <i/>
      <sz val="11"/>
      <color theme="1"/>
      <name val="Symbol"/>
      <family val="1"/>
      <charset val="2"/>
    </font>
    <font>
      <i/>
      <sz val="11"/>
      <color theme="1"/>
      <name val="Calibri"/>
      <family val="2"/>
    </font>
    <font>
      <i/>
      <vertAlign val="sub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11" fontId="0" fillId="0" borderId="0" xfId="0" applyNumberFormat="1" applyAlignment="1">
      <alignment horizontal="center"/>
    </xf>
    <xf numFmtId="2" fontId="8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sqref="A1:K60"/>
    </sheetView>
  </sheetViews>
  <sheetFormatPr defaultRowHeight="15" x14ac:dyDescent="0.25"/>
  <cols>
    <col min="2" max="2" width="9.140625" customWidth="1"/>
    <col min="5" max="5" width="9.140625" customWidth="1"/>
  </cols>
  <sheetData>
    <row r="1" spans="1:11" ht="18.75" x14ac:dyDescent="0.3">
      <c r="A1" s="3" t="s">
        <v>1</v>
      </c>
    </row>
    <row r="2" spans="1:11" x14ac:dyDescent="0.25">
      <c r="A2" s="2" t="s">
        <v>2</v>
      </c>
    </row>
    <row r="3" spans="1:11" ht="15.75" x14ac:dyDescent="0.25">
      <c r="A3" s="1" t="s">
        <v>0</v>
      </c>
      <c r="E3" s="1" t="s">
        <v>22</v>
      </c>
      <c r="I3" s="1" t="s">
        <v>10</v>
      </c>
    </row>
    <row r="4" spans="1:11" ht="18" x14ac:dyDescent="0.35">
      <c r="A4" s="4" t="s">
        <v>3</v>
      </c>
      <c r="B4" s="5">
        <v>300</v>
      </c>
      <c r="C4" t="s">
        <v>4</v>
      </c>
      <c r="E4" s="4" t="s">
        <v>23</v>
      </c>
      <c r="F4" s="7">
        <v>5</v>
      </c>
      <c r="G4" t="s">
        <v>26</v>
      </c>
      <c r="I4" t="s">
        <v>17</v>
      </c>
    </row>
    <row r="5" spans="1:11" ht="18" x14ac:dyDescent="0.35">
      <c r="A5" s="4" t="s">
        <v>5</v>
      </c>
      <c r="B5" s="5">
        <v>500</v>
      </c>
      <c r="C5" t="s">
        <v>4</v>
      </c>
      <c r="E5" s="4" t="s">
        <v>24</v>
      </c>
      <c r="F5" s="7">
        <v>10</v>
      </c>
      <c r="G5" t="s">
        <v>26</v>
      </c>
      <c r="I5" s="4" t="s">
        <v>18</v>
      </c>
      <c r="J5" s="5">
        <v>450</v>
      </c>
      <c r="K5" t="s">
        <v>13</v>
      </c>
    </row>
    <row r="6" spans="1:11" ht="18" x14ac:dyDescent="0.35">
      <c r="A6" s="4" t="s">
        <v>6</v>
      </c>
      <c r="B6" s="5">
        <v>30</v>
      </c>
      <c r="C6" t="s">
        <v>4</v>
      </c>
      <c r="E6" s="4" t="s">
        <v>25</v>
      </c>
      <c r="F6" s="7">
        <v>15</v>
      </c>
      <c r="G6" t="s">
        <v>26</v>
      </c>
      <c r="I6" t="s">
        <v>11</v>
      </c>
    </row>
    <row r="7" spans="1:11" ht="18" x14ac:dyDescent="0.35">
      <c r="A7" s="4" t="s">
        <v>7</v>
      </c>
      <c r="B7" s="5">
        <f>B5-B6</f>
        <v>470</v>
      </c>
      <c r="C7" t="s">
        <v>4</v>
      </c>
      <c r="I7" s="4" t="s">
        <v>12</v>
      </c>
      <c r="J7" s="7">
        <v>25</v>
      </c>
      <c r="K7" t="s">
        <v>13</v>
      </c>
    </row>
    <row r="8" spans="1:11" ht="18.75" x14ac:dyDescent="0.35">
      <c r="A8" s="4" t="s">
        <v>8</v>
      </c>
      <c r="B8" s="5">
        <v>1005</v>
      </c>
      <c r="C8" t="s">
        <v>9</v>
      </c>
      <c r="I8" s="4" t="s">
        <v>14</v>
      </c>
      <c r="J8" s="7">
        <v>30</v>
      </c>
      <c r="K8" t="s">
        <v>13</v>
      </c>
    </row>
    <row r="9" spans="1:11" ht="18" x14ac:dyDescent="0.35">
      <c r="A9" s="4" t="s">
        <v>19</v>
      </c>
      <c r="B9" s="7">
        <v>5</v>
      </c>
      <c r="C9" t="s">
        <v>20</v>
      </c>
      <c r="I9" s="4" t="s">
        <v>15</v>
      </c>
      <c r="J9" s="7">
        <f>0.3*J7^(2/3)</f>
        <v>2.5649639200150443</v>
      </c>
      <c r="K9" t="s">
        <v>13</v>
      </c>
    </row>
    <row r="10" spans="1:11" ht="18" x14ac:dyDescent="0.35">
      <c r="I10" s="4" t="s">
        <v>16</v>
      </c>
      <c r="J10" s="7">
        <f>0.7*1.2*J9</f>
        <v>2.154569692812637</v>
      </c>
      <c r="K10" t="s">
        <v>13</v>
      </c>
    </row>
    <row r="12" spans="1:11" ht="15.75" x14ac:dyDescent="0.25">
      <c r="A12" s="9" t="s">
        <v>61</v>
      </c>
    </row>
    <row r="13" spans="1:11" ht="15.75" x14ac:dyDescent="0.25">
      <c r="A13" s="11" t="s">
        <v>21</v>
      </c>
    </row>
    <row r="15" spans="1:11" x14ac:dyDescent="0.25">
      <c r="A15" s="12" t="s">
        <v>27</v>
      </c>
      <c r="G15" s="12" t="s">
        <v>28</v>
      </c>
    </row>
    <row r="16" spans="1:11" ht="18" x14ac:dyDescent="0.35">
      <c r="A16" s="4" t="s">
        <v>35</v>
      </c>
      <c r="B16" s="7">
        <f>0.6*$J$7</f>
        <v>15</v>
      </c>
      <c r="C16" t="s">
        <v>13</v>
      </c>
      <c r="G16" s="4" t="s">
        <v>37</v>
      </c>
      <c r="H16" s="7">
        <f>0.45*J7</f>
        <v>11.25</v>
      </c>
      <c r="I16" t="s">
        <v>13</v>
      </c>
    </row>
    <row r="17" spans="1:11" ht="18" x14ac:dyDescent="0.35">
      <c r="A17" s="4" t="s">
        <v>36</v>
      </c>
      <c r="B17" s="7">
        <f>0.8*J5</f>
        <v>360</v>
      </c>
      <c r="C17" t="s">
        <v>13</v>
      </c>
      <c r="G17" s="4" t="s">
        <v>38</v>
      </c>
      <c r="H17" s="7">
        <f>J5*0.8</f>
        <v>360</v>
      </c>
      <c r="I17" t="s">
        <v>13</v>
      </c>
    </row>
    <row r="19" spans="1:11" ht="18" x14ac:dyDescent="0.35">
      <c r="G19" s="4" t="s">
        <v>29</v>
      </c>
      <c r="H19" s="5">
        <v>0.3</v>
      </c>
    </row>
    <row r="20" spans="1:11" ht="18" x14ac:dyDescent="0.35">
      <c r="A20" s="4" t="s">
        <v>31</v>
      </c>
      <c r="B20" s="7">
        <f>SUM(F4:F6)</f>
        <v>30</v>
      </c>
      <c r="C20" t="s">
        <v>26</v>
      </c>
      <c r="G20" s="4" t="s">
        <v>30</v>
      </c>
      <c r="H20" s="7">
        <f>F4+F5+H19*F6</f>
        <v>19.5</v>
      </c>
      <c r="I20" t="s">
        <v>26</v>
      </c>
    </row>
    <row r="21" spans="1:11" ht="18" x14ac:dyDescent="0.35">
      <c r="A21" s="4" t="s">
        <v>33</v>
      </c>
      <c r="B21" s="5">
        <f>B20*$B$9^2/8</f>
        <v>93.75</v>
      </c>
      <c r="C21" t="s">
        <v>32</v>
      </c>
      <c r="G21" s="4" t="s">
        <v>34</v>
      </c>
      <c r="H21" s="7">
        <f>H20*$B$9^2/8</f>
        <v>60.9375</v>
      </c>
      <c r="I21" t="s">
        <v>32</v>
      </c>
    </row>
    <row r="22" spans="1:11" x14ac:dyDescent="0.25">
      <c r="D22" s="4" t="s">
        <v>39</v>
      </c>
      <c r="E22" s="5">
        <v>15</v>
      </c>
    </row>
    <row r="23" spans="1:11" ht="18" x14ac:dyDescent="0.35">
      <c r="D23" s="4" t="s">
        <v>40</v>
      </c>
      <c r="E23" s="7">
        <f>E22*B8/B4*(-1+SQRT(1+2*B4*B7/(E22*B8)))</f>
        <v>172.81963598840608</v>
      </c>
      <c r="F23" t="s">
        <v>4</v>
      </c>
    </row>
    <row r="24" spans="1:11" ht="18.75" x14ac:dyDescent="0.35">
      <c r="D24" s="4" t="s">
        <v>41</v>
      </c>
      <c r="E24" s="7">
        <f>B4*E23^2/2-E22*B8*(B7-E23)</f>
        <v>0</v>
      </c>
      <c r="F24" t="s">
        <v>42</v>
      </c>
      <c r="G24" s="10" t="s">
        <v>44</v>
      </c>
    </row>
    <row r="25" spans="1:11" ht="18.75" x14ac:dyDescent="0.35">
      <c r="D25" s="4" t="s">
        <v>43</v>
      </c>
      <c r="E25" s="13">
        <f>B4*E23^3/3+E22*B8*(B7-E23)^2</f>
        <v>1847520197.397933</v>
      </c>
      <c r="F25" t="s">
        <v>42</v>
      </c>
    </row>
    <row r="27" spans="1:11" ht="18" x14ac:dyDescent="0.35">
      <c r="A27" s="4" t="s">
        <v>45</v>
      </c>
      <c r="B27" s="7">
        <f>B21*1000000/E25*E23</f>
        <v>8.7695067673587079</v>
      </c>
      <c r="C27" t="s">
        <v>13</v>
      </c>
      <c r="D27" s="5" t="str">
        <f>IF(B27&lt;B16,"&lt;","&gt;")</f>
        <v>&lt;</v>
      </c>
      <c r="E27" s="8" t="s">
        <v>55</v>
      </c>
      <c r="G27" s="4" t="s">
        <v>47</v>
      </c>
      <c r="H27" s="7">
        <f>H21*1000000/E25*E23</f>
        <v>5.7001793987831597</v>
      </c>
      <c r="I27" t="s">
        <v>13</v>
      </c>
      <c r="J27" s="5" t="str">
        <f>IF(H27&lt;H16,"&lt;","&gt;")</f>
        <v>&lt;</v>
      </c>
      <c r="K27" s="8" t="s">
        <v>57</v>
      </c>
    </row>
    <row r="28" spans="1:11" ht="18" x14ac:dyDescent="0.35">
      <c r="A28" s="4" t="s">
        <v>46</v>
      </c>
      <c r="B28" s="7">
        <f>E22*B21*1000000/E25*(B7-E23)</f>
        <v>226.20044288549195</v>
      </c>
      <c r="C28" t="s">
        <v>13</v>
      </c>
      <c r="D28" s="5" t="str">
        <f>IF(B28&lt;B17,"&lt;","&gt;")</f>
        <v>&lt;</v>
      </c>
      <c r="E28" s="8" t="s">
        <v>56</v>
      </c>
      <c r="G28" s="4" t="s">
        <v>48</v>
      </c>
      <c r="H28" s="7">
        <f>E22*H21*1000000/E25*(B7-E23)</f>
        <v>147.03028787556977</v>
      </c>
      <c r="I28" t="s">
        <v>13</v>
      </c>
      <c r="J28" s="5" t="str">
        <f>IF(H28&lt;H17,"&lt;","&gt;")</f>
        <v>&lt;</v>
      </c>
      <c r="K28" s="8" t="s">
        <v>58</v>
      </c>
    </row>
    <row r="30" spans="1:11" ht="18" x14ac:dyDescent="0.35">
      <c r="A30" s="4" t="s">
        <v>49</v>
      </c>
      <c r="B30" s="7">
        <f>E25/E23*B16/1000000</f>
        <v>160.35679512036563</v>
      </c>
      <c r="C30" t="s">
        <v>32</v>
      </c>
      <c r="G30" s="4" t="s">
        <v>51</v>
      </c>
      <c r="H30" s="7">
        <f>E25/E23*H16/1000000</f>
        <v>120.26759634027421</v>
      </c>
      <c r="I30" t="s">
        <v>32</v>
      </c>
    </row>
    <row r="31" spans="1:11" ht="18" x14ac:dyDescent="0.35">
      <c r="A31" s="4" t="s">
        <v>50</v>
      </c>
      <c r="B31" s="7">
        <f>E25/E22/(B7-E23)*B17/1000000</f>
        <v>149.20395189979826</v>
      </c>
      <c r="C31" t="s">
        <v>32</v>
      </c>
      <c r="G31" s="4" t="s">
        <v>52</v>
      </c>
      <c r="H31" s="7">
        <f>E25/E22/(B7-E23)*H17/1000000</f>
        <v>149.20395189979826</v>
      </c>
      <c r="I31" t="s">
        <v>32</v>
      </c>
    </row>
    <row r="32" spans="1:11" ht="18" x14ac:dyDescent="0.35">
      <c r="A32" s="4" t="s">
        <v>53</v>
      </c>
      <c r="B32" s="14">
        <f>MIN(B30:B31)</f>
        <v>149.20395189979826</v>
      </c>
      <c r="C32" t="s">
        <v>32</v>
      </c>
      <c r="G32" s="4" t="s">
        <v>54</v>
      </c>
      <c r="H32" s="14">
        <f>MIN(H30:H31)</f>
        <v>120.26759634027421</v>
      </c>
      <c r="I32" t="s">
        <v>32</v>
      </c>
    </row>
    <row r="34" spans="1:11" ht="15.75" x14ac:dyDescent="0.25">
      <c r="A34" s="9" t="s">
        <v>60</v>
      </c>
    </row>
    <row r="35" spans="1:11" ht="15.75" x14ac:dyDescent="0.25">
      <c r="A35" s="11" t="s">
        <v>59</v>
      </c>
    </row>
    <row r="36" spans="1:11" ht="18" x14ac:dyDescent="0.35">
      <c r="A36" s="4" t="s">
        <v>63</v>
      </c>
      <c r="B36" s="5">
        <v>1.3</v>
      </c>
      <c r="E36" s="4" t="s">
        <v>62</v>
      </c>
      <c r="F36" s="7">
        <f>0.85*J7/1.5</f>
        <v>14.166666666666666</v>
      </c>
      <c r="G36" t="s">
        <v>13</v>
      </c>
    </row>
    <row r="37" spans="1:11" ht="18" x14ac:dyDescent="0.35">
      <c r="A37" s="4" t="s">
        <v>64</v>
      </c>
      <c r="B37" s="5">
        <v>1.5</v>
      </c>
      <c r="E37" s="4" t="s">
        <v>66</v>
      </c>
      <c r="F37" s="5">
        <v>3.5000000000000001E-3</v>
      </c>
    </row>
    <row r="38" spans="1:11" ht="18" x14ac:dyDescent="0.35">
      <c r="A38" s="4" t="s">
        <v>67</v>
      </c>
      <c r="B38" s="7">
        <f>B36*(F4+F5)+B37*F6</f>
        <v>42</v>
      </c>
      <c r="C38" t="s">
        <v>26</v>
      </c>
      <c r="E38" s="4" t="s">
        <v>65</v>
      </c>
      <c r="F38" s="7">
        <f>J5/1.15</f>
        <v>391.304347826087</v>
      </c>
      <c r="G38" t="s">
        <v>13</v>
      </c>
    </row>
    <row r="39" spans="1:11" ht="18" x14ac:dyDescent="0.35">
      <c r="A39" s="4" t="s">
        <v>68</v>
      </c>
      <c r="B39" s="5">
        <f>B38*$B$9^2/8</f>
        <v>131.25</v>
      </c>
      <c r="C39" t="s">
        <v>32</v>
      </c>
      <c r="E39" s="4" t="s">
        <v>71</v>
      </c>
      <c r="F39" s="5">
        <f>F38/210000</f>
        <v>1.8633540372670809E-3</v>
      </c>
    </row>
    <row r="41" spans="1:11" ht="31.5" customHeight="1" x14ac:dyDescent="0.35">
      <c r="A41" s="15" t="s">
        <v>69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3" spans="1:11" ht="18" x14ac:dyDescent="0.35">
      <c r="A43" s="4" t="s">
        <v>70</v>
      </c>
      <c r="B43" s="6">
        <f>F37/(F39+F37)*B7</f>
        <v>306.71105964099593</v>
      </c>
      <c r="C43" t="s">
        <v>4</v>
      </c>
      <c r="D43" s="2" t="s">
        <v>72</v>
      </c>
    </row>
    <row r="45" spans="1:11" ht="18" x14ac:dyDescent="0.35">
      <c r="A45" s="2" t="s">
        <v>74</v>
      </c>
    </row>
    <row r="47" spans="1:11" ht="18" x14ac:dyDescent="0.35">
      <c r="D47" t="s">
        <v>76</v>
      </c>
    </row>
    <row r="49" spans="1:4" x14ac:dyDescent="0.25">
      <c r="A49" t="s">
        <v>77</v>
      </c>
    </row>
    <row r="51" spans="1:4" ht="18" x14ac:dyDescent="0.35">
      <c r="A51" s="4" t="s">
        <v>73</v>
      </c>
      <c r="B51" s="6">
        <f>B8*F38/(0.8*B4*F36)</f>
        <v>115.66496163682865</v>
      </c>
      <c r="C51" t="s">
        <v>4</v>
      </c>
      <c r="D51" s="2" t="s">
        <v>75</v>
      </c>
    </row>
    <row r="53" spans="1:4" ht="18" x14ac:dyDescent="0.35">
      <c r="A53" t="s">
        <v>78</v>
      </c>
    </row>
    <row r="55" spans="1:4" ht="18" x14ac:dyDescent="0.35">
      <c r="C55" t="s">
        <v>80</v>
      </c>
    </row>
    <row r="57" spans="1:4" ht="18" x14ac:dyDescent="0.35">
      <c r="A57" s="4" t="s">
        <v>79</v>
      </c>
      <c r="B57" s="6">
        <f>0.8*B51*B4*F36*(B7-0.4*B51)/1000000</f>
        <v>166.63800733904148</v>
      </c>
      <c r="C57" t="s">
        <v>32</v>
      </c>
    </row>
    <row r="59" spans="1:4" ht="18" x14ac:dyDescent="0.35">
      <c r="A59" t="s">
        <v>81</v>
      </c>
    </row>
  </sheetData>
  <mergeCells count="1">
    <mergeCell ref="A41:K41"/>
  </mergeCells>
  <pageMargins left="0.70866141732283472" right="0.70866141732283472" top="0.74803149606299213" bottom="0.74803149606299213" header="0.31496062992125984" footer="0.31496062992125984"/>
  <pageSetup paperSize="9" scale="8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2014-05-01T12:22:08Z</cp:lastPrinted>
  <dcterms:created xsi:type="dcterms:W3CDTF">2014-05-01T08:10:19Z</dcterms:created>
  <dcterms:modified xsi:type="dcterms:W3CDTF">2014-05-01T12:22:34Z</dcterms:modified>
</cp:coreProperties>
</file>